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11595" tabRatio="904" firstSheet="1" activeTab="2"/>
  </bookViews>
  <sheets>
    <sheet name="6" sheetId="9" state="hidden" r:id="rId1"/>
    <sheet name="Ekamutneri hamematakan" sheetId="24" r:id="rId2"/>
    <sheet name="Dramakan hamematakan" sheetId="25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0">'6'!$A$1:$L$33</definedName>
    <definedName name="_xlnm.Print_Area" localSheetId="2">'Dramakan hamematakan'!$A$1:$E$40</definedName>
    <definedName name="_xlnm.Print_Area" localSheetId="1">'Ekamutneri hamematakan'!$A$1:$E$35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5"/>
  <c r="C14"/>
  <c r="D36"/>
  <c r="C36"/>
  <c r="D7" i="24"/>
  <c r="C7"/>
  <c r="D14"/>
  <c r="C14"/>
  <c r="D23" i="25" l="1"/>
  <c r="C18" i="9" l="1"/>
  <c r="C29" l="1"/>
  <c r="L27"/>
  <c r="L23"/>
  <c r="C31"/>
  <c r="C16" l="1"/>
  <c r="C32" s="1"/>
  <c r="D31"/>
  <c r="E31"/>
  <c r="F31"/>
  <c r="G31"/>
  <c r="H31"/>
  <c r="I31"/>
  <c r="J31"/>
  <c r="K31"/>
  <c r="D25"/>
  <c r="E25"/>
  <c r="F25"/>
  <c r="G25"/>
  <c r="H25"/>
  <c r="I25"/>
  <c r="J25"/>
  <c r="D29"/>
  <c r="E29"/>
  <c r="F29"/>
  <c r="G29"/>
  <c r="H29"/>
  <c r="I29"/>
  <c r="J29"/>
  <c r="C25"/>
  <c r="D16"/>
  <c r="D32" s="1"/>
  <c r="E16"/>
  <c r="E32" s="1"/>
  <c r="F16"/>
  <c r="F32" s="1"/>
  <c r="G16"/>
  <c r="G32" s="1"/>
  <c r="H16"/>
  <c r="H32" s="1"/>
  <c r="I16"/>
  <c r="I32" s="1"/>
  <c r="J16"/>
  <c r="J32" s="1"/>
  <c r="K16"/>
  <c r="K32" s="1"/>
  <c r="C2"/>
  <c r="C5"/>
  <c r="K17" l="1"/>
  <c r="K20" s="1"/>
  <c r="K33" s="1"/>
  <c r="I17"/>
  <c r="I20" s="1"/>
  <c r="I33" s="1"/>
  <c r="G17"/>
  <c r="G20" s="1"/>
  <c r="G33" s="1"/>
  <c r="E17"/>
  <c r="E20" s="1"/>
  <c r="E33" s="1"/>
  <c r="J17"/>
  <c r="J20" s="1"/>
  <c r="J33" s="1"/>
  <c r="H17"/>
  <c r="H20" s="1"/>
  <c r="H33" s="1"/>
  <c r="F17"/>
  <c r="F20" s="1"/>
  <c r="F33" s="1"/>
  <c r="D17"/>
  <c r="D20" s="1"/>
  <c r="D33" s="1"/>
  <c r="C17"/>
  <c r="C20" s="1"/>
  <c r="C33" s="1"/>
  <c r="E34" i="24" l="1"/>
  <c r="E38" i="25"/>
  <c r="E11" i="24"/>
  <c r="E12"/>
  <c r="E39" i="25" l="1"/>
  <c r="D37"/>
  <c r="C37"/>
  <c r="E35"/>
  <c r="D15"/>
  <c r="E34"/>
  <c r="E33"/>
  <c r="E32"/>
  <c r="E31"/>
  <c r="E30"/>
  <c r="E29"/>
  <c r="E28"/>
  <c r="E27"/>
  <c r="E26"/>
  <c r="E25"/>
  <c r="E24"/>
  <c r="C23"/>
  <c r="E22"/>
  <c r="E21"/>
  <c r="E20"/>
  <c r="E19"/>
  <c r="E18"/>
  <c r="E17"/>
  <c r="E16"/>
  <c r="E12"/>
  <c r="E11"/>
  <c r="E10"/>
  <c r="E9"/>
  <c r="D8"/>
  <c r="C8"/>
  <c r="E7"/>
  <c r="E33" i="24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3"/>
  <c r="E10"/>
  <c r="E9"/>
  <c r="E8"/>
  <c r="D40" i="25" l="1"/>
  <c r="C15"/>
  <c r="D35" i="24"/>
  <c r="E23" i="25"/>
  <c r="E37"/>
  <c r="E14" i="24"/>
  <c r="E7"/>
  <c r="E22"/>
  <c r="C35"/>
  <c r="E8" i="25"/>
  <c r="E14" l="1"/>
  <c r="E15"/>
  <c r="E36"/>
  <c r="E35" i="24"/>
  <c r="C40" i="25" l="1"/>
  <c r="E40" s="1"/>
  <c r="L33" i="9" l="1"/>
  <c r="L32"/>
  <c r="L31"/>
  <c r="L29"/>
  <c r="L28"/>
  <c r="L26"/>
  <c r="L25"/>
  <c r="L24"/>
  <c r="L22"/>
  <c r="L20"/>
  <c r="L19"/>
  <c r="L18"/>
  <c r="L17"/>
  <c r="L16"/>
  <c r="L15"/>
  <c r="L14"/>
  <c r="L13"/>
  <c r="M33" l="1"/>
  <c r="N33" s="1"/>
  <c r="M32"/>
  <c r="N32" s="1"/>
</calcChain>
</file>

<file path=xl/sharedStrings.xml><?xml version="1.0" encoding="utf-8"?>
<sst xmlns="http://schemas.openxmlformats.org/spreadsheetml/2006/main" count="211" uniqueCount="110">
  <si>
    <t>Տող</t>
  </si>
  <si>
    <t>Ընդամենը</t>
  </si>
  <si>
    <t>կազմակերպության անվանումը</t>
  </si>
  <si>
    <t>Համախառն հաշվեկշռային արժեք</t>
  </si>
  <si>
    <t>Ավելացումներ</t>
  </si>
  <si>
    <t>Օտարումներ</t>
  </si>
  <si>
    <t>Հաշվեկշռային արժեք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</si>
  <si>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</si>
  <si>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</si>
  <si>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</si>
  <si>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</si>
  <si>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</si>
  <si>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</si>
  <si>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</si>
  <si>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</si>
  <si>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</si>
  <si>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</si>
  <si>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</si>
  <si>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</si>
  <si>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</si>
  <si>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</si>
  <si>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</si>
  <si>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</si>
  <si>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</si>
  <si>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/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</si>
  <si>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</si>
  <si>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</si>
  <si>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</si>
  <si>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հաշվետվություն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</si>
  <si>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</si>
  <si>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</si>
  <si>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</si>
  <si>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</si>
  <si>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</si>
  <si>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</si>
  <si>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</si>
  <si>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</si>
  <si>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</si>
  <si>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</si>
  <si>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6 Ոչ նյութական ակտիվներ</t>
  </si>
  <si>
    <t>ա) ոչ նյութական ակտիվների հաշվեկշռային արժեքի համադրում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</si>
  <si>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</si>
  <si>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</si>
  <si>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</si>
  <si>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հ/հ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</si>
  <si>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</si>
  <si>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</si>
  <si>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</si>
  <si>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</si>
  <si>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</si>
  <si>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</si>
  <si>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</si>
  <si>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</si>
  <si>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</si>
  <si>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</si>
  <si>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</si>
  <si>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</si>
  <si>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</si>
  <si>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</si>
  <si>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</si>
  <si>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</si>
  <si>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</si>
  <si>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</si>
  <si>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</si>
  <si>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</si>
  <si>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</si>
  <si>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</si>
  <si>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</si>
  <si>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</si>
  <si>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</si>
  <si>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</si>
  <si>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</si>
  <si>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</si>
  <si>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Սպասարկման և կոմունալ համավճարների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</si>
  <si>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</si>
  <si>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</si>
  <si>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</si>
  <si>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</si>
  <si>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</si>
  <si>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</si>
  <si>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</si>
  <si>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</si>
  <si>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</si>
  <si>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</si>
  <si>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</si>
  <si>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</si>
  <si>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</si>
  <si>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</si>
  <si>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</si>
  <si>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</si>
  <si>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Հաշվապահական հաշվառման համակարգչային ծրագրի ձեռք բերում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</si>
  <si>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</si>
  <si>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</si>
  <si>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</si>
  <si>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</si>
  <si>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</si>
  <si>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</si>
  <si>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Մնացորդը
առ 1 հունվարի 2017թ.</t>
  </si>
  <si>
    <t>Մնացորդը
առ 31 դեկտեմբերի 2017թ.</t>
  </si>
  <si>
    <t>Առ 31 դեկտեմբերի 2017թ.</t>
  </si>
  <si>
    <t>Առ 31 դեկտեմբերի 2016թ.</t>
  </si>
  <si>
    <t>Առ 1 հունվարի 2016թ.</t>
  </si>
  <si>
    <t>Մնացորդը
առ 1 հունվարի 2016թ.</t>
  </si>
  <si>
    <t>Մնացորդը
առ 31 դեկտեմբերի 2016թ.</t>
  </si>
  <si>
    <t>«ԵՐԵՎԱՆԻ Հ. 118 ՄԱՆԿԱՊԱՐՏԵԶ» ՀՈԱԿ-Ի</t>
  </si>
  <si>
    <t>ճշտում աշխատավարձ</t>
  </si>
  <si>
    <t>Կրակմարիչ</t>
  </si>
  <si>
    <t>Ջրի սուբսիդիայից</t>
  </si>
  <si>
    <t>01.01.2018թ.-01.09.2018թ.</t>
  </si>
  <si>
    <t>01.01.2018թ.-30.09.2018թ.</t>
  </si>
</sst>
</file>

<file path=xl/styles.xml><?xml version="1.0" encoding="utf-8"?>
<styleSheet xmlns="http://schemas.openxmlformats.org/spreadsheetml/2006/main">
  <numFmts count="4">
    <numFmt numFmtId="165" formatCode="0.0"/>
    <numFmt numFmtId="166" formatCode="#,##0.00_р_."/>
    <numFmt numFmtId="167" formatCode="#,##0.0_р_."/>
    <numFmt numFmtId="170" formatCode="#,##0.0\ _р_.;[Red]\-#,##0.0\ _р_.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7"/>
      <color rgb="FF000000"/>
      <name val="GHEA Grapalat"/>
      <family val="3"/>
    </font>
    <font>
      <sz val="7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2"/>
      <color rgb="FF000000"/>
      <name val="GHEA Grapalat"/>
      <family val="3"/>
    </font>
    <font>
      <sz val="2"/>
      <color rgb="FFFFFFFF"/>
      <name val="GHEA Grapalat"/>
      <family val="3"/>
    </font>
    <font>
      <sz val="1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4">
    <xf numFmtId="0" fontId="0" fillId="0" borderId="0"/>
    <xf numFmtId="0" fontId="12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6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7" fillId="9" borderId="5" applyNumberFormat="0" applyAlignment="0" applyProtection="0"/>
    <xf numFmtId="0" fontId="18" fillId="22" borderId="6" applyNumberFormat="0" applyAlignment="0" applyProtection="0"/>
    <xf numFmtId="0" fontId="19" fillId="22" borderId="5" applyNumberForma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3" borderId="11" applyNumberFormat="0" applyAlignment="0" applyProtection="0"/>
    <xf numFmtId="0" fontId="25" fillId="0" borderId="0" applyNumberFormat="0" applyFill="0" applyBorder="0" applyAlignment="0" applyProtection="0"/>
    <xf numFmtId="0" fontId="26" fillId="24" borderId="0" applyNumberFormat="0" applyBorder="0" applyAlignment="0" applyProtection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5" borderId="12" applyNumberFormat="0" applyFont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44" fillId="0" borderId="0"/>
    <xf numFmtId="0" fontId="12" fillId="0" borderId="0"/>
    <xf numFmtId="0" fontId="12" fillId="0" borderId="0"/>
    <xf numFmtId="0" fontId="1" fillId="0" borderId="0"/>
    <xf numFmtId="0" fontId="50" fillId="0" borderId="0"/>
  </cellStyleXfs>
  <cellXfs count="10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2" fillId="0" borderId="0" xfId="1" applyFont="1" applyAlignment="1" applyProtection="1">
      <alignment vertical="center"/>
    </xf>
    <xf numFmtId="0" fontId="34" fillId="0" borderId="0" xfId="1" applyFont="1" applyAlignment="1" applyProtection="1">
      <alignment vertical="center"/>
    </xf>
    <xf numFmtId="0" fontId="11" fillId="0" borderId="0" xfId="1" applyFont="1" applyAlignment="1" applyProtection="1">
      <alignment horizontal="center" vertical="center"/>
    </xf>
    <xf numFmtId="0" fontId="11" fillId="0" borderId="0" xfId="1" applyFont="1" applyAlignment="1" applyProtection="1">
      <alignment vertical="center"/>
    </xf>
    <xf numFmtId="0" fontId="11" fillId="0" borderId="0" xfId="1" applyFont="1" applyAlignment="1" applyProtection="1">
      <alignment horizontal="right" vertical="center"/>
    </xf>
    <xf numFmtId="0" fontId="33" fillId="0" borderId="2" xfId="1" applyFont="1" applyBorder="1" applyAlignment="1" applyProtection="1">
      <alignment horizontal="center" vertical="center" wrapText="1"/>
    </xf>
    <xf numFmtId="165" fontId="33" fillId="0" borderId="2" xfId="1" applyNumberFormat="1" applyFont="1" applyBorder="1" applyAlignment="1" applyProtection="1">
      <alignment horizontal="center" vertical="center" wrapText="1"/>
    </xf>
    <xf numFmtId="0" fontId="33" fillId="0" borderId="0" xfId="1" applyFont="1" applyAlignment="1" applyProtection="1">
      <alignment vertical="center"/>
    </xf>
    <xf numFmtId="0" fontId="38" fillId="0" borderId="2" xfId="1" applyFont="1" applyBorder="1" applyAlignment="1" applyProtection="1">
      <alignment horizontal="left" vertical="center" wrapText="1"/>
    </xf>
    <xf numFmtId="0" fontId="11" fillId="0" borderId="2" xfId="1" applyFont="1" applyBorder="1" applyAlignment="1" applyProtection="1">
      <alignment horizontal="left" vertical="center"/>
    </xf>
    <xf numFmtId="166" fontId="36" fillId="0" borderId="2" xfId="44" applyNumberFormat="1" applyFont="1" applyBorder="1" applyAlignment="1" applyProtection="1">
      <alignment horizontal="left" vertical="center" wrapText="1"/>
    </xf>
    <xf numFmtId="166" fontId="11" fillId="0" borderId="2" xfId="44" applyNumberFormat="1" applyFont="1" applyBorder="1" applyAlignment="1" applyProtection="1">
      <alignment horizontal="left" vertical="center" wrapText="1"/>
    </xf>
    <xf numFmtId="0" fontId="11" fillId="0" borderId="2" xfId="1" applyFont="1" applyBorder="1" applyAlignment="1" applyProtection="1">
      <alignment vertical="center"/>
    </xf>
    <xf numFmtId="165" fontId="11" fillId="0" borderId="2" xfId="1" applyNumberFormat="1" applyFont="1" applyBorder="1" applyAlignment="1" applyProtection="1">
      <alignment horizontal="center" vertical="center" wrapText="1"/>
    </xf>
    <xf numFmtId="0" fontId="36" fillId="0" borderId="2" xfId="1" applyFont="1" applyBorder="1" applyAlignment="1" applyProtection="1">
      <alignment vertical="center"/>
    </xf>
    <xf numFmtId="0" fontId="5" fillId="0" borderId="0" xfId="0" applyFont="1" applyBorder="1" applyAlignment="1">
      <alignment horizontal="center" vertical="center" wrapText="1"/>
    </xf>
    <xf numFmtId="165" fontId="11" fillId="0" borderId="2" xfId="1" applyNumberFormat="1" applyFont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0" quotePrefix="1" applyFont="1" applyBorder="1" applyAlignment="1">
      <alignment vertical="center"/>
    </xf>
    <xf numFmtId="0" fontId="45" fillId="0" borderId="0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7" fillId="0" borderId="0" xfId="0" applyFont="1" applyAlignment="1">
      <alignment vertical="center" wrapText="1"/>
    </xf>
    <xf numFmtId="0" fontId="48" fillId="0" borderId="0" xfId="0" applyFont="1" applyBorder="1" applyAlignment="1">
      <alignment horizontal="left" vertical="center" wrapText="1"/>
    </xf>
    <xf numFmtId="0" fontId="48" fillId="0" borderId="0" xfId="0" applyFont="1" applyFill="1" applyBorder="1" applyAlignment="1">
      <alignment vertical="center"/>
    </xf>
    <xf numFmtId="0" fontId="4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2" fontId="2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7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7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70" fontId="3" fillId="3" borderId="2" xfId="0" applyNumberFormat="1" applyFont="1" applyFill="1" applyBorder="1" applyAlignment="1" applyProtection="1">
      <alignment horizontal="center" vertical="center" wrapText="1"/>
    </xf>
    <xf numFmtId="170" fontId="4" fillId="3" borderId="2" xfId="0" applyNumberFormat="1" applyFont="1" applyFill="1" applyBorder="1" applyAlignment="1" applyProtection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5" fillId="0" borderId="0" xfId="1" applyFont="1" applyAlignment="1" applyProtection="1">
      <alignment horizontal="center" vertical="center"/>
    </xf>
    <xf numFmtId="0" fontId="32" fillId="0" borderId="0" xfId="44" applyFont="1" applyAlignment="1" applyProtection="1">
      <alignment horizontal="center" vertical="center"/>
    </xf>
    <xf numFmtId="0" fontId="32" fillId="0" borderId="0" xfId="1" applyNumberFormat="1" applyFont="1" applyAlignment="1" applyProtection="1">
      <alignment horizontal="center" vertical="center" wrapText="1"/>
    </xf>
    <xf numFmtId="0" fontId="11" fillId="0" borderId="0" xfId="1" applyFont="1" applyAlignment="1" applyProtection="1">
      <alignment vertical="center" wrapText="1"/>
    </xf>
    <xf numFmtId="0" fontId="41" fillId="0" borderId="0" xfId="44" applyFont="1" applyAlignment="1" applyProtection="1">
      <alignment horizontal="center" vertical="center"/>
    </xf>
    <xf numFmtId="165" fontId="42" fillId="0" borderId="0" xfId="0" applyNumberFormat="1" applyFont="1" applyAlignment="1" applyProtection="1">
      <alignment vertical="center"/>
    </xf>
    <xf numFmtId="0" fontId="42" fillId="0" borderId="0" xfId="0" applyFont="1" applyAlignment="1" applyProtection="1">
      <alignment vertical="center"/>
    </xf>
    <xf numFmtId="0" fontId="34" fillId="0" borderId="4" xfId="44" applyFont="1" applyBorder="1" applyAlignment="1" applyProtection="1">
      <alignment vertical="center"/>
    </xf>
    <xf numFmtId="0" fontId="34" fillId="0" borderId="4" xfId="1" applyFont="1" applyBorder="1" applyAlignment="1" applyProtection="1">
      <alignment horizontal="center" vertical="center" wrapText="1"/>
    </xf>
    <xf numFmtId="0" fontId="40" fillId="0" borderId="2" xfId="0" applyNumberFormat="1" applyFont="1" applyBorder="1" applyAlignment="1" applyProtection="1">
      <alignment horizontal="center" vertical="center" wrapText="1"/>
    </xf>
    <xf numFmtId="0" fontId="37" fillId="0" borderId="4" xfId="1" applyNumberFormat="1" applyFont="1" applyBorder="1" applyAlignment="1" applyProtection="1">
      <alignment horizontal="center" vertical="center" wrapText="1"/>
    </xf>
    <xf numFmtId="0" fontId="33" fillId="0" borderId="2" xfId="1" applyFont="1" applyBorder="1" applyAlignment="1" applyProtection="1">
      <alignment horizontal="center" vertical="center"/>
    </xf>
    <xf numFmtId="165" fontId="33" fillId="0" borderId="2" xfId="1" applyNumberFormat="1" applyFont="1" applyBorder="1" applyAlignment="1" applyProtection="1">
      <alignment horizontal="center" vertical="center"/>
    </xf>
    <xf numFmtId="0" fontId="11" fillId="0" borderId="0" xfId="1" applyFont="1" applyBorder="1" applyAlignment="1" applyProtection="1">
      <alignment vertical="center"/>
    </xf>
    <xf numFmtId="0" fontId="11" fillId="0" borderId="2" xfId="1" applyFont="1" applyBorder="1" applyAlignment="1" applyProtection="1">
      <alignment horizontal="center" vertical="center"/>
    </xf>
    <xf numFmtId="165" fontId="11" fillId="0" borderId="2" xfId="0" applyNumberFormat="1" applyFont="1" applyBorder="1" applyAlignment="1" applyProtection="1">
      <alignment horizontal="center" vertical="center"/>
    </xf>
    <xf numFmtId="165" fontId="11" fillId="0" borderId="3" xfId="1" applyNumberFormat="1" applyFont="1" applyBorder="1" applyAlignment="1" applyProtection="1">
      <alignment horizontal="center" vertical="center"/>
    </xf>
    <xf numFmtId="165" fontId="11" fillId="0" borderId="0" xfId="44" applyNumberFormat="1" applyFont="1" applyBorder="1" applyAlignment="1" applyProtection="1">
      <alignment horizontal="center" vertical="center"/>
    </xf>
    <xf numFmtId="2" fontId="11" fillId="0" borderId="0" xfId="1" applyNumberFormat="1" applyFont="1" applyBorder="1" applyAlignment="1" applyProtection="1">
      <alignment horizontal="center" vertical="center"/>
    </xf>
    <xf numFmtId="0" fontId="11" fillId="0" borderId="0" xfId="1" applyFont="1" applyBorder="1" applyAlignment="1" applyProtection="1">
      <alignment horizontal="center" vertical="center"/>
    </xf>
    <xf numFmtId="165" fontId="11" fillId="0" borderId="2" xfId="0" applyNumberFormat="1" applyFont="1" applyBorder="1" applyAlignment="1" applyProtection="1">
      <alignment horizontal="center" vertical="center" wrapText="1"/>
    </xf>
    <xf numFmtId="9" fontId="11" fillId="0" borderId="0" xfId="1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left" vertical="center"/>
    </xf>
    <xf numFmtId="0" fontId="36" fillId="0" borderId="2" xfId="1" applyFont="1" applyBorder="1" applyAlignment="1" applyProtection="1">
      <alignment horizontal="center" vertical="center"/>
    </xf>
    <xf numFmtId="165" fontId="36" fillId="0" borderId="2" xfId="1" applyNumberFormat="1" applyFont="1" applyBorder="1" applyAlignment="1" applyProtection="1">
      <alignment horizontal="center" vertical="center" wrapText="1"/>
    </xf>
    <xf numFmtId="165" fontId="36" fillId="0" borderId="2" xfId="1" applyNumberFormat="1" applyFont="1" applyBorder="1" applyAlignment="1" applyProtection="1">
      <alignment horizontal="center" vertical="center"/>
    </xf>
    <xf numFmtId="0" fontId="36" fillId="0" borderId="0" xfId="1" applyFont="1" applyBorder="1" applyAlignment="1" applyProtection="1">
      <alignment vertical="center"/>
    </xf>
    <xf numFmtId="0" fontId="36" fillId="0" borderId="0" xfId="1" applyFont="1" applyAlignment="1" applyProtection="1">
      <alignment vertical="center"/>
    </xf>
    <xf numFmtId="0" fontId="33" fillId="0" borderId="2" xfId="1" applyFont="1" applyBorder="1" applyAlignment="1" applyProtection="1">
      <alignment vertical="center"/>
    </xf>
    <xf numFmtId="2" fontId="33" fillId="0" borderId="2" xfId="1" applyNumberFormat="1" applyFont="1" applyBorder="1" applyAlignment="1" applyProtection="1">
      <alignment horizontal="center" vertical="center"/>
    </xf>
    <xf numFmtId="0" fontId="33" fillId="0" borderId="0" xfId="1" applyFont="1" applyBorder="1" applyAlignment="1" applyProtection="1">
      <alignment vertical="center"/>
    </xf>
    <xf numFmtId="165" fontId="11" fillId="0" borderId="0" xfId="1" applyNumberFormat="1" applyFont="1" applyBorder="1" applyAlignment="1" applyProtection="1">
      <alignment horizontal="center" vertical="center" wrapText="1"/>
    </xf>
    <xf numFmtId="0" fontId="34" fillId="0" borderId="0" xfId="44" applyFont="1" applyAlignment="1" applyProtection="1">
      <alignment vertical="center"/>
    </xf>
    <xf numFmtId="0" fontId="11" fillId="0" borderId="0" xfId="44" applyFont="1" applyBorder="1" applyAlignment="1" applyProtection="1">
      <alignment horizontal="right" vertical="center"/>
    </xf>
    <xf numFmtId="0" fontId="32" fillId="0" borderId="2" xfId="44" applyNumberFormat="1" applyFont="1" applyBorder="1" applyAlignment="1" applyProtection="1">
      <alignment horizontal="center" vertical="center"/>
    </xf>
    <xf numFmtId="166" fontId="32" fillId="0" borderId="2" xfId="44" applyNumberFormat="1" applyFont="1" applyBorder="1" applyAlignment="1" applyProtection="1">
      <alignment horizontal="left" vertical="center" wrapText="1"/>
    </xf>
    <xf numFmtId="165" fontId="32" fillId="0" borderId="2" xfId="44" applyNumberFormat="1" applyFont="1" applyBorder="1" applyAlignment="1" applyProtection="1">
      <alignment horizontal="center" vertical="center"/>
    </xf>
    <xf numFmtId="165" fontId="32" fillId="0" borderId="3" xfId="44" applyNumberFormat="1" applyFont="1" applyBorder="1" applyAlignment="1" applyProtection="1">
      <alignment horizontal="center" vertical="center"/>
    </xf>
    <xf numFmtId="165" fontId="11" fillId="0" borderId="0" xfId="1" applyNumberFormat="1" applyFont="1" applyBorder="1" applyAlignment="1" applyProtection="1">
      <alignment horizontal="center" vertical="center"/>
    </xf>
    <xf numFmtId="0" fontId="34" fillId="0" borderId="0" xfId="1" applyFont="1" applyBorder="1" applyAlignment="1" applyProtection="1">
      <alignment vertical="center"/>
    </xf>
    <xf numFmtId="165" fontId="11" fillId="0" borderId="2" xfId="44" applyNumberFormat="1" applyFont="1" applyBorder="1" applyAlignment="1" applyProtection="1">
      <alignment horizontal="center" vertical="center"/>
    </xf>
    <xf numFmtId="165" fontId="11" fillId="0" borderId="3" xfId="44" applyNumberFormat="1" applyFont="1" applyBorder="1" applyAlignment="1" applyProtection="1">
      <alignment horizontal="center" vertical="center"/>
    </xf>
    <xf numFmtId="165" fontId="34" fillId="0" borderId="0" xfId="1" applyNumberFormat="1" applyFont="1" applyBorder="1" applyAlignment="1" applyProtection="1">
      <alignment vertical="center"/>
    </xf>
    <xf numFmtId="2" fontId="34" fillId="0" borderId="0" xfId="1" applyNumberFormat="1" applyFont="1" applyBorder="1" applyAlignment="1" applyProtection="1">
      <alignment vertical="center"/>
    </xf>
    <xf numFmtId="165" fontId="36" fillId="0" borderId="2" xfId="44" applyNumberFormat="1" applyFont="1" applyBorder="1" applyAlignment="1" applyProtection="1">
      <alignment horizontal="center" vertical="center"/>
    </xf>
    <xf numFmtId="165" fontId="36" fillId="0" borderId="3" xfId="44" applyNumberFormat="1" applyFont="1" applyBorder="1" applyAlignment="1" applyProtection="1">
      <alignment horizontal="center" vertical="center"/>
    </xf>
    <xf numFmtId="0" fontId="32" fillId="0" borderId="0" xfId="1" applyFont="1" applyBorder="1" applyAlignment="1" applyProtection="1">
      <alignment vertical="center"/>
    </xf>
    <xf numFmtId="0" fontId="11" fillId="0" borderId="2" xfId="44" applyNumberFormat="1" applyFont="1" applyBorder="1" applyAlignment="1" applyProtection="1">
      <alignment horizontal="center" vertical="center"/>
    </xf>
    <xf numFmtId="0" fontId="36" fillId="0" borderId="2" xfId="44" applyNumberFormat="1" applyFont="1" applyBorder="1" applyAlignment="1" applyProtection="1">
      <alignment horizontal="center" vertical="center"/>
    </xf>
    <xf numFmtId="167" fontId="11" fillId="26" borderId="2" xfId="44" applyNumberFormat="1" applyFont="1" applyFill="1" applyBorder="1" applyAlignment="1" applyProtection="1">
      <alignment horizontal="center" vertical="center" wrapText="1"/>
    </xf>
    <xf numFmtId="0" fontId="33" fillId="0" borderId="0" xfId="1" applyFont="1" applyProtection="1"/>
    <xf numFmtId="165" fontId="32" fillId="0" borderId="0" xfId="1" applyNumberFormat="1" applyFont="1" applyAlignment="1" applyProtection="1">
      <alignment vertical="center"/>
    </xf>
  </cellXfs>
  <cellStyles count="54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4"/>
  <sheetViews>
    <sheetView showGridLines="0" view="pageBreakPreview" zoomScaleSheetLayoutView="100" workbookViewId="0">
      <selection activeCell="T10" sqref="T10"/>
    </sheetView>
  </sheetViews>
  <sheetFormatPr defaultRowHeight="16.5"/>
  <cols>
    <col min="1" max="1" width="27.140625" style="1" customWidth="1"/>
    <col min="2" max="2" width="9.140625" style="1"/>
    <col min="3" max="3" width="13.140625" style="1" customWidth="1"/>
    <col min="4" max="4" width="14.85546875" style="1" customWidth="1"/>
    <col min="5" max="5" width="13.140625" style="1" customWidth="1"/>
    <col min="6" max="6" width="11.5703125" style="1" customWidth="1"/>
    <col min="7" max="7" width="10.85546875" style="1" customWidth="1"/>
    <col min="8" max="8" width="16.5703125" style="1" customWidth="1"/>
    <col min="9" max="9" width="15" style="1" customWidth="1"/>
    <col min="10" max="10" width="12.140625" style="1" customWidth="1"/>
    <col min="11" max="11" width="11.5703125" style="1" customWidth="1"/>
    <col min="12" max="12" width="12" style="2" customWidth="1"/>
    <col min="13" max="14" width="9.140625" style="2"/>
    <col min="15" max="256" width="9.140625" style="1"/>
    <col min="257" max="257" width="37.85546875" style="1" customWidth="1"/>
    <col min="258" max="258" width="9.140625" style="1"/>
    <col min="259" max="268" width="20.7109375" style="1" customWidth="1"/>
    <col min="269" max="512" width="9.140625" style="1"/>
    <col min="513" max="513" width="37.85546875" style="1" customWidth="1"/>
    <col min="514" max="514" width="9.140625" style="1"/>
    <col min="515" max="524" width="20.7109375" style="1" customWidth="1"/>
    <col min="525" max="768" width="9.140625" style="1"/>
    <col min="769" max="769" width="37.85546875" style="1" customWidth="1"/>
    <col min="770" max="770" width="9.140625" style="1"/>
    <col min="771" max="780" width="20.7109375" style="1" customWidth="1"/>
    <col min="781" max="1024" width="9.140625" style="1"/>
    <col min="1025" max="1025" width="37.85546875" style="1" customWidth="1"/>
    <col min="1026" max="1026" width="9.140625" style="1"/>
    <col min="1027" max="1036" width="20.7109375" style="1" customWidth="1"/>
    <col min="1037" max="1280" width="9.140625" style="1"/>
    <col min="1281" max="1281" width="37.85546875" style="1" customWidth="1"/>
    <col min="1282" max="1282" width="9.140625" style="1"/>
    <col min="1283" max="1292" width="20.7109375" style="1" customWidth="1"/>
    <col min="1293" max="1536" width="9.140625" style="1"/>
    <col min="1537" max="1537" width="37.85546875" style="1" customWidth="1"/>
    <col min="1538" max="1538" width="9.140625" style="1"/>
    <col min="1539" max="1548" width="20.7109375" style="1" customWidth="1"/>
    <col min="1549" max="1792" width="9.140625" style="1"/>
    <col min="1793" max="1793" width="37.85546875" style="1" customWidth="1"/>
    <col min="1794" max="1794" width="9.140625" style="1"/>
    <col min="1795" max="1804" width="20.7109375" style="1" customWidth="1"/>
    <col min="1805" max="2048" width="9.140625" style="1"/>
    <col min="2049" max="2049" width="37.85546875" style="1" customWidth="1"/>
    <col min="2050" max="2050" width="9.140625" style="1"/>
    <col min="2051" max="2060" width="20.7109375" style="1" customWidth="1"/>
    <col min="2061" max="2304" width="9.140625" style="1"/>
    <col min="2305" max="2305" width="37.85546875" style="1" customWidth="1"/>
    <col min="2306" max="2306" width="9.140625" style="1"/>
    <col min="2307" max="2316" width="20.7109375" style="1" customWidth="1"/>
    <col min="2317" max="2560" width="9.140625" style="1"/>
    <col min="2561" max="2561" width="37.85546875" style="1" customWidth="1"/>
    <col min="2562" max="2562" width="9.140625" style="1"/>
    <col min="2563" max="2572" width="20.7109375" style="1" customWidth="1"/>
    <col min="2573" max="2816" width="9.140625" style="1"/>
    <col min="2817" max="2817" width="37.85546875" style="1" customWidth="1"/>
    <col min="2818" max="2818" width="9.140625" style="1"/>
    <col min="2819" max="2828" width="20.7109375" style="1" customWidth="1"/>
    <col min="2829" max="3072" width="9.140625" style="1"/>
    <col min="3073" max="3073" width="37.85546875" style="1" customWidth="1"/>
    <col min="3074" max="3074" width="9.140625" style="1"/>
    <col min="3075" max="3084" width="20.7109375" style="1" customWidth="1"/>
    <col min="3085" max="3328" width="9.140625" style="1"/>
    <col min="3329" max="3329" width="37.85546875" style="1" customWidth="1"/>
    <col min="3330" max="3330" width="9.140625" style="1"/>
    <col min="3331" max="3340" width="20.7109375" style="1" customWidth="1"/>
    <col min="3341" max="3584" width="9.140625" style="1"/>
    <col min="3585" max="3585" width="37.85546875" style="1" customWidth="1"/>
    <col min="3586" max="3586" width="9.140625" style="1"/>
    <col min="3587" max="3596" width="20.7109375" style="1" customWidth="1"/>
    <col min="3597" max="3840" width="9.140625" style="1"/>
    <col min="3841" max="3841" width="37.85546875" style="1" customWidth="1"/>
    <col min="3842" max="3842" width="9.140625" style="1"/>
    <col min="3843" max="3852" width="20.7109375" style="1" customWidth="1"/>
    <col min="3853" max="4096" width="9.140625" style="1"/>
    <col min="4097" max="4097" width="37.85546875" style="1" customWidth="1"/>
    <col min="4098" max="4098" width="9.140625" style="1"/>
    <col min="4099" max="4108" width="20.7109375" style="1" customWidth="1"/>
    <col min="4109" max="4352" width="9.140625" style="1"/>
    <col min="4353" max="4353" width="37.85546875" style="1" customWidth="1"/>
    <col min="4354" max="4354" width="9.140625" style="1"/>
    <col min="4355" max="4364" width="20.7109375" style="1" customWidth="1"/>
    <col min="4365" max="4608" width="9.140625" style="1"/>
    <col min="4609" max="4609" width="37.85546875" style="1" customWidth="1"/>
    <col min="4610" max="4610" width="9.140625" style="1"/>
    <col min="4611" max="4620" width="20.7109375" style="1" customWidth="1"/>
    <col min="4621" max="4864" width="9.140625" style="1"/>
    <col min="4865" max="4865" width="37.85546875" style="1" customWidth="1"/>
    <col min="4866" max="4866" width="9.140625" style="1"/>
    <col min="4867" max="4876" width="20.7109375" style="1" customWidth="1"/>
    <col min="4877" max="5120" width="9.140625" style="1"/>
    <col min="5121" max="5121" width="37.85546875" style="1" customWidth="1"/>
    <col min="5122" max="5122" width="9.140625" style="1"/>
    <col min="5123" max="5132" width="20.7109375" style="1" customWidth="1"/>
    <col min="5133" max="5376" width="9.140625" style="1"/>
    <col min="5377" max="5377" width="37.85546875" style="1" customWidth="1"/>
    <col min="5378" max="5378" width="9.140625" style="1"/>
    <col min="5379" max="5388" width="20.7109375" style="1" customWidth="1"/>
    <col min="5389" max="5632" width="9.140625" style="1"/>
    <col min="5633" max="5633" width="37.85546875" style="1" customWidth="1"/>
    <col min="5634" max="5634" width="9.140625" style="1"/>
    <col min="5635" max="5644" width="20.7109375" style="1" customWidth="1"/>
    <col min="5645" max="5888" width="9.140625" style="1"/>
    <col min="5889" max="5889" width="37.85546875" style="1" customWidth="1"/>
    <col min="5890" max="5890" width="9.140625" style="1"/>
    <col min="5891" max="5900" width="20.7109375" style="1" customWidth="1"/>
    <col min="5901" max="6144" width="9.140625" style="1"/>
    <col min="6145" max="6145" width="37.85546875" style="1" customWidth="1"/>
    <col min="6146" max="6146" width="9.140625" style="1"/>
    <col min="6147" max="6156" width="20.7109375" style="1" customWidth="1"/>
    <col min="6157" max="6400" width="9.140625" style="1"/>
    <col min="6401" max="6401" width="37.85546875" style="1" customWidth="1"/>
    <col min="6402" max="6402" width="9.140625" style="1"/>
    <col min="6403" max="6412" width="20.7109375" style="1" customWidth="1"/>
    <col min="6413" max="6656" width="9.140625" style="1"/>
    <col min="6657" max="6657" width="37.85546875" style="1" customWidth="1"/>
    <col min="6658" max="6658" width="9.140625" style="1"/>
    <col min="6659" max="6668" width="20.7109375" style="1" customWidth="1"/>
    <col min="6669" max="6912" width="9.140625" style="1"/>
    <col min="6913" max="6913" width="37.85546875" style="1" customWidth="1"/>
    <col min="6914" max="6914" width="9.140625" style="1"/>
    <col min="6915" max="6924" width="20.7109375" style="1" customWidth="1"/>
    <col min="6925" max="7168" width="9.140625" style="1"/>
    <col min="7169" max="7169" width="37.85546875" style="1" customWidth="1"/>
    <col min="7170" max="7170" width="9.140625" style="1"/>
    <col min="7171" max="7180" width="20.7109375" style="1" customWidth="1"/>
    <col min="7181" max="7424" width="9.140625" style="1"/>
    <col min="7425" max="7425" width="37.85546875" style="1" customWidth="1"/>
    <col min="7426" max="7426" width="9.140625" style="1"/>
    <col min="7427" max="7436" width="20.7109375" style="1" customWidth="1"/>
    <col min="7437" max="7680" width="9.140625" style="1"/>
    <col min="7681" max="7681" width="37.85546875" style="1" customWidth="1"/>
    <col min="7682" max="7682" width="9.140625" style="1"/>
    <col min="7683" max="7692" width="20.7109375" style="1" customWidth="1"/>
    <col min="7693" max="7936" width="9.140625" style="1"/>
    <col min="7937" max="7937" width="37.85546875" style="1" customWidth="1"/>
    <col min="7938" max="7938" width="9.140625" style="1"/>
    <col min="7939" max="7948" width="20.7109375" style="1" customWidth="1"/>
    <col min="7949" max="8192" width="9.140625" style="1"/>
    <col min="8193" max="8193" width="37.85546875" style="1" customWidth="1"/>
    <col min="8194" max="8194" width="9.140625" style="1"/>
    <col min="8195" max="8204" width="20.7109375" style="1" customWidth="1"/>
    <col min="8205" max="8448" width="9.140625" style="1"/>
    <col min="8449" max="8449" width="37.85546875" style="1" customWidth="1"/>
    <col min="8450" max="8450" width="9.140625" style="1"/>
    <col min="8451" max="8460" width="20.7109375" style="1" customWidth="1"/>
    <col min="8461" max="8704" width="9.140625" style="1"/>
    <col min="8705" max="8705" width="37.85546875" style="1" customWidth="1"/>
    <col min="8706" max="8706" width="9.140625" style="1"/>
    <col min="8707" max="8716" width="20.7109375" style="1" customWidth="1"/>
    <col min="8717" max="8960" width="9.140625" style="1"/>
    <col min="8961" max="8961" width="37.85546875" style="1" customWidth="1"/>
    <col min="8962" max="8962" width="9.140625" style="1"/>
    <col min="8963" max="8972" width="20.7109375" style="1" customWidth="1"/>
    <col min="8973" max="9216" width="9.140625" style="1"/>
    <col min="9217" max="9217" width="37.85546875" style="1" customWidth="1"/>
    <col min="9218" max="9218" width="9.140625" style="1"/>
    <col min="9219" max="9228" width="20.7109375" style="1" customWidth="1"/>
    <col min="9229" max="9472" width="9.140625" style="1"/>
    <col min="9473" max="9473" width="37.85546875" style="1" customWidth="1"/>
    <col min="9474" max="9474" width="9.140625" style="1"/>
    <col min="9475" max="9484" width="20.7109375" style="1" customWidth="1"/>
    <col min="9485" max="9728" width="9.140625" style="1"/>
    <col min="9729" max="9729" width="37.85546875" style="1" customWidth="1"/>
    <col min="9730" max="9730" width="9.140625" style="1"/>
    <col min="9731" max="9740" width="20.7109375" style="1" customWidth="1"/>
    <col min="9741" max="9984" width="9.140625" style="1"/>
    <col min="9985" max="9985" width="37.85546875" style="1" customWidth="1"/>
    <col min="9986" max="9986" width="9.140625" style="1"/>
    <col min="9987" max="9996" width="20.7109375" style="1" customWidth="1"/>
    <col min="9997" max="10240" width="9.140625" style="1"/>
    <col min="10241" max="10241" width="37.85546875" style="1" customWidth="1"/>
    <col min="10242" max="10242" width="9.140625" style="1"/>
    <col min="10243" max="10252" width="20.7109375" style="1" customWidth="1"/>
    <col min="10253" max="10496" width="9.140625" style="1"/>
    <col min="10497" max="10497" width="37.85546875" style="1" customWidth="1"/>
    <col min="10498" max="10498" width="9.140625" style="1"/>
    <col min="10499" max="10508" width="20.7109375" style="1" customWidth="1"/>
    <col min="10509" max="10752" width="9.140625" style="1"/>
    <col min="10753" max="10753" width="37.85546875" style="1" customWidth="1"/>
    <col min="10754" max="10754" width="9.140625" style="1"/>
    <col min="10755" max="10764" width="20.7109375" style="1" customWidth="1"/>
    <col min="10765" max="11008" width="9.140625" style="1"/>
    <col min="11009" max="11009" width="37.85546875" style="1" customWidth="1"/>
    <col min="11010" max="11010" width="9.140625" style="1"/>
    <col min="11011" max="11020" width="20.7109375" style="1" customWidth="1"/>
    <col min="11021" max="11264" width="9.140625" style="1"/>
    <col min="11265" max="11265" width="37.85546875" style="1" customWidth="1"/>
    <col min="11266" max="11266" width="9.140625" style="1"/>
    <col min="11267" max="11276" width="20.7109375" style="1" customWidth="1"/>
    <col min="11277" max="11520" width="9.140625" style="1"/>
    <col min="11521" max="11521" width="37.85546875" style="1" customWidth="1"/>
    <col min="11522" max="11522" width="9.140625" style="1"/>
    <col min="11523" max="11532" width="20.7109375" style="1" customWidth="1"/>
    <col min="11533" max="11776" width="9.140625" style="1"/>
    <col min="11777" max="11777" width="37.85546875" style="1" customWidth="1"/>
    <col min="11778" max="11778" width="9.140625" style="1"/>
    <col min="11779" max="11788" width="20.7109375" style="1" customWidth="1"/>
    <col min="11789" max="12032" width="9.140625" style="1"/>
    <col min="12033" max="12033" width="37.85546875" style="1" customWidth="1"/>
    <col min="12034" max="12034" width="9.140625" style="1"/>
    <col min="12035" max="12044" width="20.7109375" style="1" customWidth="1"/>
    <col min="12045" max="12288" width="9.140625" style="1"/>
    <col min="12289" max="12289" width="37.85546875" style="1" customWidth="1"/>
    <col min="12290" max="12290" width="9.140625" style="1"/>
    <col min="12291" max="12300" width="20.7109375" style="1" customWidth="1"/>
    <col min="12301" max="12544" width="9.140625" style="1"/>
    <col min="12545" max="12545" width="37.85546875" style="1" customWidth="1"/>
    <col min="12546" max="12546" width="9.140625" style="1"/>
    <col min="12547" max="12556" width="20.7109375" style="1" customWidth="1"/>
    <col min="12557" max="12800" width="9.140625" style="1"/>
    <col min="12801" max="12801" width="37.85546875" style="1" customWidth="1"/>
    <col min="12802" max="12802" width="9.140625" style="1"/>
    <col min="12803" max="12812" width="20.7109375" style="1" customWidth="1"/>
    <col min="12813" max="13056" width="9.140625" style="1"/>
    <col min="13057" max="13057" width="37.85546875" style="1" customWidth="1"/>
    <col min="13058" max="13058" width="9.140625" style="1"/>
    <col min="13059" max="13068" width="20.7109375" style="1" customWidth="1"/>
    <col min="13069" max="13312" width="9.140625" style="1"/>
    <col min="13313" max="13313" width="37.85546875" style="1" customWidth="1"/>
    <col min="13314" max="13314" width="9.140625" style="1"/>
    <col min="13315" max="13324" width="20.7109375" style="1" customWidth="1"/>
    <col min="13325" max="13568" width="9.140625" style="1"/>
    <col min="13569" max="13569" width="37.85546875" style="1" customWidth="1"/>
    <col min="13570" max="13570" width="9.140625" style="1"/>
    <col min="13571" max="13580" width="20.7109375" style="1" customWidth="1"/>
    <col min="13581" max="13824" width="9.140625" style="1"/>
    <col min="13825" max="13825" width="37.85546875" style="1" customWidth="1"/>
    <col min="13826" max="13826" width="9.140625" style="1"/>
    <col min="13827" max="13836" width="20.7109375" style="1" customWidth="1"/>
    <col min="13837" max="14080" width="9.140625" style="1"/>
    <col min="14081" max="14081" width="37.85546875" style="1" customWidth="1"/>
    <col min="14082" max="14082" width="9.140625" style="1"/>
    <col min="14083" max="14092" width="20.7109375" style="1" customWidth="1"/>
    <col min="14093" max="14336" width="9.140625" style="1"/>
    <col min="14337" max="14337" width="37.85546875" style="1" customWidth="1"/>
    <col min="14338" max="14338" width="9.140625" style="1"/>
    <col min="14339" max="14348" width="20.7109375" style="1" customWidth="1"/>
    <col min="14349" max="14592" width="9.140625" style="1"/>
    <col min="14593" max="14593" width="37.85546875" style="1" customWidth="1"/>
    <col min="14594" max="14594" width="9.140625" style="1"/>
    <col min="14595" max="14604" width="20.7109375" style="1" customWidth="1"/>
    <col min="14605" max="14848" width="9.140625" style="1"/>
    <col min="14849" max="14849" width="37.85546875" style="1" customWidth="1"/>
    <col min="14850" max="14850" width="9.140625" style="1"/>
    <col min="14851" max="14860" width="20.7109375" style="1" customWidth="1"/>
    <col min="14861" max="15104" width="9.140625" style="1"/>
    <col min="15105" max="15105" width="37.85546875" style="1" customWidth="1"/>
    <col min="15106" max="15106" width="9.140625" style="1"/>
    <col min="15107" max="15116" width="20.7109375" style="1" customWidth="1"/>
    <col min="15117" max="15360" width="9.140625" style="1"/>
    <col min="15361" max="15361" width="37.85546875" style="1" customWidth="1"/>
    <col min="15362" max="15362" width="9.140625" style="1"/>
    <col min="15363" max="15372" width="20.7109375" style="1" customWidth="1"/>
    <col min="15373" max="15616" width="9.140625" style="1"/>
    <col min="15617" max="15617" width="37.85546875" style="1" customWidth="1"/>
    <col min="15618" max="15618" width="9.140625" style="1"/>
    <col min="15619" max="15628" width="20.7109375" style="1" customWidth="1"/>
    <col min="15629" max="15872" width="9.140625" style="1"/>
    <col min="15873" max="15873" width="37.85546875" style="1" customWidth="1"/>
    <col min="15874" max="15874" width="9.140625" style="1"/>
    <col min="15875" max="15884" width="20.7109375" style="1" customWidth="1"/>
    <col min="15885" max="16128" width="9.140625" style="1"/>
    <col min="16129" max="16129" width="37.85546875" style="1" customWidth="1"/>
    <col min="16130" max="16130" width="9.140625" style="1"/>
    <col min="16131" max="16140" width="20.7109375" style="1" customWidth="1"/>
    <col min="16141" max="16384" width="9.140625" style="1"/>
  </cols>
  <sheetData>
    <row r="2" spans="1:14" s="22" customFormat="1" ht="17.25" customHeight="1">
      <c r="C2" s="52" t="e">
        <f>+#REF!</f>
        <v>#REF!</v>
      </c>
      <c r="D2" s="52"/>
      <c r="E2" s="52"/>
      <c r="F2" s="52"/>
    </row>
    <row r="3" spans="1:14" ht="18" customHeight="1">
      <c r="C3" s="50" t="s">
        <v>2</v>
      </c>
      <c r="D3" s="50"/>
      <c r="E3" s="50"/>
      <c r="F3" s="50"/>
    </row>
    <row r="4" spans="1:14" ht="38.25" customHeight="1">
      <c r="C4" s="51" t="s">
        <v>25</v>
      </c>
      <c r="D4" s="51"/>
      <c r="E4" s="51"/>
      <c r="F4" s="51"/>
    </row>
    <row r="5" spans="1:14" ht="31.5" customHeight="1">
      <c r="C5" s="24" t="e">
        <f>+#REF!</f>
        <v>#REF!</v>
      </c>
      <c r="D5" s="25" t="s">
        <v>26</v>
      </c>
      <c r="E5" s="25"/>
      <c r="F5" s="25"/>
    </row>
    <row r="6" spans="1:14" ht="25.5" customHeight="1">
      <c r="A6" s="26"/>
      <c r="B6" s="27"/>
      <c r="C6" s="20" t="s">
        <v>27</v>
      </c>
      <c r="D6" s="42"/>
    </row>
    <row r="7" spans="1:14" ht="18" customHeight="1">
      <c r="A7" s="29" t="s">
        <v>39</v>
      </c>
      <c r="B7" s="27"/>
      <c r="C7" s="20"/>
      <c r="D7" s="28"/>
    </row>
    <row r="8" spans="1:14" s="32" customFormat="1" ht="18" customHeight="1">
      <c r="A8" s="30" t="s">
        <v>40</v>
      </c>
      <c r="B8" s="30"/>
      <c r="C8" s="30"/>
      <c r="D8" s="31"/>
      <c r="L8" s="33"/>
      <c r="M8" s="33"/>
      <c r="N8" s="33"/>
    </row>
    <row r="9" spans="1:14" ht="14.25" customHeight="1">
      <c r="A9" s="34" t="s">
        <v>28</v>
      </c>
    </row>
    <row r="10" spans="1:14" s="45" customFormat="1" ht="71.25" customHeight="1">
      <c r="A10" s="3"/>
      <c r="B10" s="41" t="s">
        <v>0</v>
      </c>
      <c r="C10" s="41" t="s">
        <v>9</v>
      </c>
      <c r="D10" s="41" t="s">
        <v>10</v>
      </c>
      <c r="E10" s="41" t="s">
        <v>11</v>
      </c>
      <c r="F10" s="41" t="s">
        <v>12</v>
      </c>
      <c r="G10" s="41" t="s">
        <v>14</v>
      </c>
      <c r="H10" s="41" t="s">
        <v>13</v>
      </c>
      <c r="I10" s="41" t="s">
        <v>41</v>
      </c>
      <c r="J10" s="41" t="s">
        <v>42</v>
      </c>
      <c r="K10" s="41" t="s">
        <v>43</v>
      </c>
      <c r="L10" s="41" t="s">
        <v>1</v>
      </c>
      <c r="M10" s="44"/>
      <c r="N10" s="44"/>
    </row>
    <row r="11" spans="1:14" ht="14.25" customHeight="1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</row>
    <row r="12" spans="1:14" ht="37.5" customHeight="1">
      <c r="A12" s="36" t="s">
        <v>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4" ht="30" customHeight="1">
      <c r="A13" s="37" t="s">
        <v>102</v>
      </c>
      <c r="B13" s="4" t="s">
        <v>15</v>
      </c>
      <c r="C13" s="46"/>
      <c r="D13" s="46"/>
      <c r="E13" s="46"/>
      <c r="F13" s="46"/>
      <c r="G13" s="46"/>
      <c r="H13" s="46"/>
      <c r="I13" s="46"/>
      <c r="J13" s="46"/>
      <c r="K13" s="46"/>
      <c r="L13" s="47">
        <f t="shared" ref="L13:L20" si="0">SUM(C13:K13)</f>
        <v>0</v>
      </c>
    </row>
    <row r="14" spans="1:14" ht="16.5" customHeight="1">
      <c r="A14" s="37" t="s">
        <v>4</v>
      </c>
      <c r="B14" s="4" t="s">
        <v>16</v>
      </c>
      <c r="C14" s="46"/>
      <c r="D14" s="46" t="s">
        <v>24</v>
      </c>
      <c r="E14" s="46" t="s">
        <v>24</v>
      </c>
      <c r="F14" s="46" t="s">
        <v>24</v>
      </c>
      <c r="G14" s="46" t="s">
        <v>24</v>
      </c>
      <c r="H14" s="46" t="s">
        <v>24</v>
      </c>
      <c r="I14" s="46" t="s">
        <v>24</v>
      </c>
      <c r="J14" s="46" t="s">
        <v>24</v>
      </c>
      <c r="K14" s="46" t="s">
        <v>24</v>
      </c>
      <c r="L14" s="47">
        <f t="shared" si="0"/>
        <v>0</v>
      </c>
    </row>
    <row r="15" spans="1:14" ht="16.5" customHeight="1">
      <c r="A15" s="37" t="s">
        <v>5</v>
      </c>
      <c r="B15" s="4" t="s">
        <v>17</v>
      </c>
      <c r="C15" s="46"/>
      <c r="D15" s="46" t="s">
        <v>24</v>
      </c>
      <c r="E15" s="46" t="s">
        <v>24</v>
      </c>
      <c r="F15" s="46" t="s">
        <v>24</v>
      </c>
      <c r="G15" s="46" t="s">
        <v>24</v>
      </c>
      <c r="H15" s="46" t="s">
        <v>24</v>
      </c>
      <c r="I15" s="46" t="s">
        <v>24</v>
      </c>
      <c r="J15" s="46"/>
      <c r="K15" s="46" t="s">
        <v>24</v>
      </c>
      <c r="L15" s="47">
        <f t="shared" si="0"/>
        <v>0</v>
      </c>
    </row>
    <row r="16" spans="1:14" ht="32.25" customHeight="1">
      <c r="A16" s="38" t="s">
        <v>103</v>
      </c>
      <c r="B16" s="4" t="s">
        <v>18</v>
      </c>
      <c r="C16" s="47">
        <f>SUM(C13:C15)</f>
        <v>0</v>
      </c>
      <c r="D16" s="47">
        <f t="shared" ref="D16:K16" si="1">SUM(D13:D15)</f>
        <v>0</v>
      </c>
      <c r="E16" s="47">
        <f t="shared" si="1"/>
        <v>0</v>
      </c>
      <c r="F16" s="47">
        <f t="shared" si="1"/>
        <v>0</v>
      </c>
      <c r="G16" s="47">
        <f t="shared" si="1"/>
        <v>0</v>
      </c>
      <c r="H16" s="47">
        <f t="shared" si="1"/>
        <v>0</v>
      </c>
      <c r="I16" s="47">
        <f t="shared" si="1"/>
        <v>0</v>
      </c>
      <c r="J16" s="47">
        <f t="shared" si="1"/>
        <v>0</v>
      </c>
      <c r="K16" s="47">
        <f t="shared" si="1"/>
        <v>0</v>
      </c>
      <c r="L16" s="47">
        <f t="shared" si="0"/>
        <v>0</v>
      </c>
    </row>
    <row r="17" spans="1:14" ht="32.25" customHeight="1">
      <c r="A17" s="37" t="s">
        <v>97</v>
      </c>
      <c r="B17" s="4" t="s">
        <v>19</v>
      </c>
      <c r="C17" s="46">
        <f>+C16</f>
        <v>0</v>
      </c>
      <c r="D17" s="46">
        <f t="shared" ref="D17:K17" si="2">+D16</f>
        <v>0</v>
      </c>
      <c r="E17" s="46">
        <f t="shared" si="2"/>
        <v>0</v>
      </c>
      <c r="F17" s="46">
        <f t="shared" si="2"/>
        <v>0</v>
      </c>
      <c r="G17" s="46">
        <f t="shared" si="2"/>
        <v>0</v>
      </c>
      <c r="H17" s="46">
        <f t="shared" si="2"/>
        <v>0</v>
      </c>
      <c r="I17" s="46">
        <f t="shared" si="2"/>
        <v>0</v>
      </c>
      <c r="J17" s="46">
        <f t="shared" si="2"/>
        <v>0</v>
      </c>
      <c r="K17" s="46">
        <f t="shared" si="2"/>
        <v>0</v>
      </c>
      <c r="L17" s="47">
        <f t="shared" si="0"/>
        <v>0</v>
      </c>
    </row>
    <row r="18" spans="1:14" ht="16.5" customHeight="1">
      <c r="A18" s="37" t="s">
        <v>4</v>
      </c>
      <c r="B18" s="4" t="s">
        <v>20</v>
      </c>
      <c r="C18" s="46">
        <f>+'Dramakan hamematakan'!D39</f>
        <v>253</v>
      </c>
      <c r="D18" s="46" t="s">
        <v>24</v>
      </c>
      <c r="E18" s="46" t="s">
        <v>24</v>
      </c>
      <c r="F18" s="46" t="s">
        <v>24</v>
      </c>
      <c r="G18" s="46" t="s">
        <v>24</v>
      </c>
      <c r="H18" s="46" t="s">
        <v>24</v>
      </c>
      <c r="I18" s="46" t="s">
        <v>24</v>
      </c>
      <c r="J18" s="46"/>
      <c r="K18" s="46" t="s">
        <v>24</v>
      </c>
      <c r="L18" s="47">
        <f t="shared" si="0"/>
        <v>253</v>
      </c>
    </row>
    <row r="19" spans="1:14" ht="16.5" customHeight="1">
      <c r="A19" s="37" t="s">
        <v>5</v>
      </c>
      <c r="B19" s="4" t="s">
        <v>21</v>
      </c>
      <c r="C19" s="47"/>
      <c r="D19" s="47" t="s">
        <v>24</v>
      </c>
      <c r="E19" s="47" t="s">
        <v>24</v>
      </c>
      <c r="F19" s="47" t="s">
        <v>24</v>
      </c>
      <c r="G19" s="47" t="s">
        <v>24</v>
      </c>
      <c r="H19" s="47" t="s">
        <v>24</v>
      </c>
      <c r="I19" s="47" t="s">
        <v>24</v>
      </c>
      <c r="J19" s="47" t="s">
        <v>24</v>
      </c>
      <c r="K19" s="47" t="s">
        <v>24</v>
      </c>
      <c r="L19" s="47">
        <f t="shared" si="0"/>
        <v>0</v>
      </c>
    </row>
    <row r="20" spans="1:14" ht="30.75" customHeight="1">
      <c r="A20" s="38" t="s">
        <v>98</v>
      </c>
      <c r="B20" s="4" t="s">
        <v>22</v>
      </c>
      <c r="C20" s="47">
        <f>SUM(C17:C19)</f>
        <v>253</v>
      </c>
      <c r="D20" s="47">
        <f t="shared" ref="D20:K20" si="3">SUM(D17:D19)</f>
        <v>0</v>
      </c>
      <c r="E20" s="47">
        <f t="shared" si="3"/>
        <v>0</v>
      </c>
      <c r="F20" s="47">
        <f t="shared" si="3"/>
        <v>0</v>
      </c>
      <c r="G20" s="47">
        <f t="shared" si="3"/>
        <v>0</v>
      </c>
      <c r="H20" s="47">
        <f t="shared" si="3"/>
        <v>0</v>
      </c>
      <c r="I20" s="47">
        <f t="shared" si="3"/>
        <v>0</v>
      </c>
      <c r="J20" s="47">
        <f t="shared" si="3"/>
        <v>0</v>
      </c>
      <c r="K20" s="47">
        <f t="shared" si="3"/>
        <v>0</v>
      </c>
      <c r="L20" s="47">
        <f t="shared" si="0"/>
        <v>253</v>
      </c>
    </row>
    <row r="21" spans="1:14" ht="21.75" customHeight="1">
      <c r="A21" s="36" t="s">
        <v>7</v>
      </c>
      <c r="B21" s="35"/>
      <c r="C21" s="47"/>
      <c r="D21" s="47"/>
      <c r="E21" s="47"/>
      <c r="F21" s="47"/>
      <c r="G21" s="47"/>
      <c r="H21" s="47"/>
      <c r="I21" s="47"/>
      <c r="J21" s="47"/>
      <c r="K21" s="47"/>
      <c r="L21" s="47"/>
    </row>
    <row r="22" spans="1:14" ht="30" customHeight="1">
      <c r="A22" s="37" t="s">
        <v>102</v>
      </c>
      <c r="B22" s="4" t="s">
        <v>23</v>
      </c>
      <c r="C22" s="47"/>
      <c r="D22" s="47" t="s">
        <v>24</v>
      </c>
      <c r="E22" s="47" t="s">
        <v>24</v>
      </c>
      <c r="F22" s="47" t="s">
        <v>24</v>
      </c>
      <c r="G22" s="47" t="s">
        <v>24</v>
      </c>
      <c r="H22" s="47" t="s">
        <v>24</v>
      </c>
      <c r="I22" s="47" t="s">
        <v>24</v>
      </c>
      <c r="J22" s="47" t="s">
        <v>24</v>
      </c>
      <c r="K22" s="48"/>
      <c r="L22" s="47">
        <f t="shared" ref="L22:L29" si="4">SUM(C22:J22)</f>
        <v>0</v>
      </c>
    </row>
    <row r="23" spans="1:14" ht="16.5" customHeight="1">
      <c r="A23" s="37" t="s">
        <v>8</v>
      </c>
      <c r="B23" s="4" t="s">
        <v>29</v>
      </c>
      <c r="C23" s="47"/>
      <c r="D23" s="47"/>
      <c r="E23" s="47"/>
      <c r="F23" s="47"/>
      <c r="G23" s="47"/>
      <c r="H23" s="47"/>
      <c r="I23" s="47"/>
      <c r="J23" s="47"/>
      <c r="K23" s="48"/>
      <c r="L23" s="47">
        <f>SUM(C23:K23)</f>
        <v>0</v>
      </c>
    </row>
    <row r="24" spans="1:14" ht="16.5" customHeight="1">
      <c r="A24" s="37" t="s">
        <v>5</v>
      </c>
      <c r="B24" s="4" t="s">
        <v>30</v>
      </c>
      <c r="C24" s="46" t="s">
        <v>24</v>
      </c>
      <c r="D24" s="46" t="s">
        <v>24</v>
      </c>
      <c r="E24" s="46" t="s">
        <v>24</v>
      </c>
      <c r="F24" s="46" t="s">
        <v>24</v>
      </c>
      <c r="G24" s="46" t="s">
        <v>24</v>
      </c>
      <c r="H24" s="46" t="s">
        <v>24</v>
      </c>
      <c r="I24" s="46" t="s">
        <v>24</v>
      </c>
      <c r="J24" s="46" t="s">
        <v>24</v>
      </c>
      <c r="K24" s="48"/>
      <c r="L24" s="47">
        <f t="shared" si="4"/>
        <v>0</v>
      </c>
    </row>
    <row r="25" spans="1:14" ht="29.25" customHeight="1">
      <c r="A25" s="38" t="s">
        <v>103</v>
      </c>
      <c r="B25" s="4" t="s">
        <v>31</v>
      </c>
      <c r="C25" s="47">
        <f>SUM(C22:C24)</f>
        <v>0</v>
      </c>
      <c r="D25" s="47">
        <f t="shared" ref="D25:J25" si="5">SUM(D22:D24)</f>
        <v>0</v>
      </c>
      <c r="E25" s="47">
        <f t="shared" si="5"/>
        <v>0</v>
      </c>
      <c r="F25" s="47">
        <f t="shared" si="5"/>
        <v>0</v>
      </c>
      <c r="G25" s="47">
        <f t="shared" si="5"/>
        <v>0</v>
      </c>
      <c r="H25" s="47">
        <f t="shared" si="5"/>
        <v>0</v>
      </c>
      <c r="I25" s="47">
        <f t="shared" si="5"/>
        <v>0</v>
      </c>
      <c r="J25" s="47">
        <f t="shared" si="5"/>
        <v>0</v>
      </c>
      <c r="K25" s="49"/>
      <c r="L25" s="47">
        <f t="shared" si="4"/>
        <v>0</v>
      </c>
    </row>
    <row r="26" spans="1:14" ht="31.5" customHeight="1">
      <c r="A26" s="37" t="s">
        <v>97</v>
      </c>
      <c r="B26" s="4" t="s">
        <v>32</v>
      </c>
      <c r="C26" s="47"/>
      <c r="D26" s="47" t="s">
        <v>24</v>
      </c>
      <c r="E26" s="47" t="s">
        <v>24</v>
      </c>
      <c r="F26" s="47" t="s">
        <v>24</v>
      </c>
      <c r="G26" s="47" t="s">
        <v>24</v>
      </c>
      <c r="H26" s="47" t="s">
        <v>24</v>
      </c>
      <c r="I26" s="47" t="s">
        <v>24</v>
      </c>
      <c r="J26" s="47" t="s">
        <v>24</v>
      </c>
      <c r="K26" s="48"/>
      <c r="L26" s="47">
        <f t="shared" si="4"/>
        <v>0</v>
      </c>
    </row>
    <row r="27" spans="1:14" ht="16.5" customHeight="1">
      <c r="A27" s="37" t="s">
        <v>8</v>
      </c>
      <c r="B27" s="4" t="s">
        <v>33</v>
      </c>
      <c r="C27" s="47"/>
      <c r="D27" s="47"/>
      <c r="E27" s="47"/>
      <c r="F27" s="47"/>
      <c r="G27" s="47"/>
      <c r="H27" s="47"/>
      <c r="I27" s="47"/>
      <c r="J27" s="47"/>
      <c r="K27" s="48"/>
      <c r="L27" s="47">
        <f>SUM(C27:K27)</f>
        <v>0</v>
      </c>
    </row>
    <row r="28" spans="1:14" ht="16.5" customHeight="1">
      <c r="A28" s="37" t="s">
        <v>5</v>
      </c>
      <c r="B28" s="4" t="s">
        <v>34</v>
      </c>
      <c r="C28" s="46" t="s">
        <v>24</v>
      </c>
      <c r="D28" s="46" t="s">
        <v>24</v>
      </c>
      <c r="E28" s="46" t="s">
        <v>24</v>
      </c>
      <c r="F28" s="46" t="s">
        <v>24</v>
      </c>
      <c r="G28" s="46" t="s">
        <v>24</v>
      </c>
      <c r="H28" s="46" t="s">
        <v>24</v>
      </c>
      <c r="I28" s="46" t="s">
        <v>24</v>
      </c>
      <c r="J28" s="46" t="s">
        <v>24</v>
      </c>
      <c r="K28" s="48"/>
      <c r="L28" s="47">
        <f t="shared" si="4"/>
        <v>0</v>
      </c>
    </row>
    <row r="29" spans="1:14" ht="31.5" customHeight="1">
      <c r="A29" s="38" t="s">
        <v>98</v>
      </c>
      <c r="B29" s="4" t="s">
        <v>35</v>
      </c>
      <c r="C29" s="47">
        <f>SUM(C26:C28)</f>
        <v>0</v>
      </c>
      <c r="D29" s="47">
        <f t="shared" ref="D29:J29" si="6">SUM(D26:D28)</f>
        <v>0</v>
      </c>
      <c r="E29" s="47">
        <f t="shared" si="6"/>
        <v>0</v>
      </c>
      <c r="F29" s="47">
        <f t="shared" si="6"/>
        <v>0</v>
      </c>
      <c r="G29" s="47">
        <f t="shared" si="6"/>
        <v>0</v>
      </c>
      <c r="H29" s="47">
        <f t="shared" si="6"/>
        <v>0</v>
      </c>
      <c r="I29" s="47">
        <f t="shared" si="6"/>
        <v>0</v>
      </c>
      <c r="J29" s="47">
        <f t="shared" si="6"/>
        <v>0</v>
      </c>
      <c r="K29" s="49"/>
      <c r="L29" s="47">
        <f t="shared" si="4"/>
        <v>0</v>
      </c>
    </row>
    <row r="30" spans="1:14" ht="25.5" customHeight="1">
      <c r="A30" s="36" t="s">
        <v>6</v>
      </c>
      <c r="B30" s="35"/>
      <c r="C30" s="47"/>
      <c r="D30" s="47"/>
      <c r="E30" s="47"/>
      <c r="F30" s="47"/>
      <c r="G30" s="47"/>
      <c r="H30" s="47"/>
      <c r="I30" s="47"/>
      <c r="J30" s="47"/>
      <c r="K30" s="47"/>
      <c r="L30" s="47"/>
    </row>
    <row r="31" spans="1:14" ht="16.5" customHeight="1">
      <c r="A31" s="37" t="s">
        <v>101</v>
      </c>
      <c r="B31" s="4" t="s">
        <v>36</v>
      </c>
      <c r="C31" s="47">
        <f>+C13</f>
        <v>0</v>
      </c>
      <c r="D31" s="47">
        <f t="shared" ref="D31:K31" si="7">+D13</f>
        <v>0</v>
      </c>
      <c r="E31" s="47">
        <f t="shared" si="7"/>
        <v>0</v>
      </c>
      <c r="F31" s="47">
        <f t="shared" si="7"/>
        <v>0</v>
      </c>
      <c r="G31" s="47">
        <f t="shared" si="7"/>
        <v>0</v>
      </c>
      <c r="H31" s="47">
        <f t="shared" si="7"/>
        <v>0</v>
      </c>
      <c r="I31" s="47">
        <f t="shared" si="7"/>
        <v>0</v>
      </c>
      <c r="J31" s="47">
        <f t="shared" si="7"/>
        <v>0</v>
      </c>
      <c r="K31" s="47">
        <f t="shared" si="7"/>
        <v>0</v>
      </c>
      <c r="L31" s="47">
        <f>SUM(C31:K31)</f>
        <v>0</v>
      </c>
    </row>
    <row r="32" spans="1:14" ht="16.5" customHeight="1">
      <c r="A32" s="37" t="s">
        <v>100</v>
      </c>
      <c r="B32" s="4" t="s">
        <v>37</v>
      </c>
      <c r="C32" s="47">
        <f>+C16+C23</f>
        <v>0</v>
      </c>
      <c r="D32" s="47">
        <f>+D16+D23</f>
        <v>0</v>
      </c>
      <c r="E32" s="47">
        <f t="shared" ref="E32:K32" si="8">+E16+E23</f>
        <v>0</v>
      </c>
      <c r="F32" s="47">
        <f t="shared" si="8"/>
        <v>0</v>
      </c>
      <c r="G32" s="47">
        <f t="shared" si="8"/>
        <v>0</v>
      </c>
      <c r="H32" s="47">
        <f t="shared" si="8"/>
        <v>0</v>
      </c>
      <c r="I32" s="47">
        <f t="shared" si="8"/>
        <v>0</v>
      </c>
      <c r="J32" s="47">
        <f t="shared" si="8"/>
        <v>0</v>
      </c>
      <c r="K32" s="47">
        <f t="shared" si="8"/>
        <v>0</v>
      </c>
      <c r="L32" s="47">
        <f>SUM(C32:K32)</f>
        <v>0</v>
      </c>
      <c r="M32" s="23" t="e">
        <f>+#REF!</f>
        <v>#REF!</v>
      </c>
      <c r="N32" s="23" t="e">
        <f>+L32-M32</f>
        <v>#REF!</v>
      </c>
    </row>
    <row r="33" spans="1:14" s="39" customFormat="1" ht="18.75" customHeight="1">
      <c r="A33" s="38" t="s">
        <v>99</v>
      </c>
      <c r="B33" s="4" t="s">
        <v>38</v>
      </c>
      <c r="C33" s="47">
        <f>+C20+C27</f>
        <v>253</v>
      </c>
      <c r="D33" s="47">
        <f>+D20+D27</f>
        <v>0</v>
      </c>
      <c r="E33" s="47">
        <f t="shared" ref="E33:K33" si="9">+E20+E27</f>
        <v>0</v>
      </c>
      <c r="F33" s="47">
        <f t="shared" si="9"/>
        <v>0</v>
      </c>
      <c r="G33" s="47">
        <f t="shared" si="9"/>
        <v>0</v>
      </c>
      <c r="H33" s="47">
        <f t="shared" si="9"/>
        <v>0</v>
      </c>
      <c r="I33" s="47">
        <f t="shared" si="9"/>
        <v>0</v>
      </c>
      <c r="J33" s="47">
        <f t="shared" si="9"/>
        <v>0</v>
      </c>
      <c r="K33" s="47">
        <f t="shared" si="9"/>
        <v>0</v>
      </c>
      <c r="L33" s="47">
        <f>SUM(C33:K33)</f>
        <v>253</v>
      </c>
      <c r="M33" s="43" t="e">
        <f>+#REF!</f>
        <v>#REF!</v>
      </c>
      <c r="N33" s="43" t="e">
        <f>+L33-M33</f>
        <v>#REF!</v>
      </c>
    </row>
    <row r="34" spans="1:14" s="39" customFormat="1" ht="14.25" customHeight="1">
      <c r="L34" s="40"/>
      <c r="M34" s="40"/>
      <c r="N34" s="40"/>
    </row>
  </sheetData>
  <sheetProtection formatCells="0" formatColumns="0" formatRows="0" insertColumns="0" insertRows="0" insertHyperlinks="0" deleteColumns="0" deleteRows="0" sort="0" autoFilter="0" pivotTables="0"/>
  <mergeCells count="3">
    <mergeCell ref="C2:F2"/>
    <mergeCell ref="C3:F3"/>
    <mergeCell ref="C4:F4"/>
  </mergeCells>
  <pageMargins left="0.13" right="0.13" top="0.16" bottom="0.14000000000000001" header="0.12" footer="0.1"/>
  <pageSetup scale="74" orientation="landscape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view="pageBreakPreview" zoomScaleSheetLayoutView="100" workbookViewId="0">
      <selection sqref="A1:XFD1048576"/>
    </sheetView>
  </sheetViews>
  <sheetFormatPr defaultRowHeight="13.5"/>
  <cols>
    <col min="1" max="1" width="4.7109375" style="7" customWidth="1"/>
    <col min="2" max="2" width="52.140625" style="8" customWidth="1"/>
    <col min="3" max="4" width="17.85546875" style="8" customWidth="1"/>
    <col min="5" max="5" width="14.140625" style="8" customWidth="1"/>
    <col min="6" max="6" width="13.140625" style="8" customWidth="1"/>
    <col min="7" max="16384" width="9.140625" style="8"/>
  </cols>
  <sheetData>
    <row r="1" spans="1:13" ht="16.5" customHeight="1">
      <c r="A1" s="53" t="s">
        <v>45</v>
      </c>
      <c r="B1" s="53"/>
      <c r="C1" s="53"/>
      <c r="D1" s="53"/>
      <c r="E1" s="53"/>
    </row>
    <row r="2" spans="1:13" s="6" customFormat="1" ht="20.25" customHeight="1">
      <c r="A2" s="54" t="s">
        <v>104</v>
      </c>
      <c r="B2" s="54"/>
      <c r="C2" s="54"/>
      <c r="D2" s="54"/>
      <c r="E2" s="54"/>
    </row>
    <row r="3" spans="1:13" ht="45" customHeight="1">
      <c r="A3" s="55" t="s">
        <v>93</v>
      </c>
      <c r="B3" s="55"/>
      <c r="C3" s="55"/>
      <c r="D3" s="55"/>
      <c r="E3" s="55"/>
      <c r="F3" s="56"/>
      <c r="G3" s="56"/>
      <c r="H3" s="56"/>
    </row>
    <row r="4" spans="1:13" s="59" customFormat="1" ht="22.5" customHeight="1">
      <c r="A4" s="57" t="s">
        <v>109</v>
      </c>
      <c r="B4" s="57"/>
      <c r="C4" s="57"/>
      <c r="D4" s="57"/>
      <c r="E4" s="57"/>
      <c r="F4" s="58"/>
      <c r="G4" s="58"/>
      <c r="H4" s="58"/>
      <c r="I4" s="58"/>
      <c r="J4" s="58"/>
      <c r="K4" s="58"/>
      <c r="L4" s="58"/>
      <c r="M4" s="58"/>
    </row>
    <row r="5" spans="1:13">
      <c r="E5" s="9" t="s">
        <v>46</v>
      </c>
    </row>
    <row r="6" spans="1:13" s="6" customFormat="1" ht="63.75" customHeight="1">
      <c r="A6" s="60" t="s">
        <v>44</v>
      </c>
      <c r="B6" s="61" t="s">
        <v>47</v>
      </c>
      <c r="C6" s="62" t="s">
        <v>95</v>
      </c>
      <c r="D6" s="62" t="s">
        <v>94</v>
      </c>
      <c r="E6" s="63" t="s">
        <v>48</v>
      </c>
    </row>
    <row r="7" spans="1:13" ht="31.5" customHeight="1">
      <c r="A7" s="64" t="s">
        <v>49</v>
      </c>
      <c r="B7" s="10" t="s">
        <v>50</v>
      </c>
      <c r="C7" s="65">
        <f>SUM(C8+C9+C10)</f>
        <v>24987</v>
      </c>
      <c r="D7" s="65">
        <f>SUM(D8+D9+D10)</f>
        <v>22192.6</v>
      </c>
      <c r="E7" s="65">
        <f t="shared" ref="E7:E35" si="0">D7-C7</f>
        <v>-2794.4000000000015</v>
      </c>
      <c r="F7" s="66"/>
    </row>
    <row r="8" spans="1:13" ht="18.75" customHeight="1">
      <c r="A8" s="67">
        <v>1</v>
      </c>
      <c r="B8" s="17" t="s">
        <v>51</v>
      </c>
      <c r="C8" s="68">
        <v>24927</v>
      </c>
      <c r="D8" s="21">
        <v>21940</v>
      </c>
      <c r="E8" s="69">
        <f t="shared" si="0"/>
        <v>-2987</v>
      </c>
      <c r="F8" s="70"/>
      <c r="G8" s="66"/>
      <c r="H8" s="66"/>
      <c r="I8" s="66"/>
    </row>
    <row r="9" spans="1:13" ht="18.75" customHeight="1">
      <c r="A9" s="67">
        <v>2</v>
      </c>
      <c r="B9" s="17" t="s">
        <v>52</v>
      </c>
      <c r="C9" s="68"/>
      <c r="D9" s="21">
        <v>252.6</v>
      </c>
      <c r="E9" s="69">
        <f t="shared" si="0"/>
        <v>252.6</v>
      </c>
      <c r="F9" s="70"/>
      <c r="G9" s="71"/>
      <c r="H9" s="72"/>
      <c r="I9" s="72"/>
    </row>
    <row r="10" spans="1:13" ht="18.75" customHeight="1">
      <c r="A10" s="67">
        <v>3</v>
      </c>
      <c r="B10" s="17" t="s">
        <v>53</v>
      </c>
      <c r="C10" s="73">
        <v>60</v>
      </c>
      <c r="D10" s="18"/>
      <c r="E10" s="69">
        <f t="shared" si="0"/>
        <v>-60</v>
      </c>
      <c r="F10" s="70"/>
      <c r="G10" s="74"/>
      <c r="H10" s="72"/>
      <c r="I10" s="72"/>
    </row>
    <row r="11" spans="1:13" ht="18.75" customHeight="1">
      <c r="A11" s="67">
        <v>4</v>
      </c>
      <c r="B11" s="17" t="s">
        <v>54</v>
      </c>
      <c r="C11" s="73"/>
      <c r="D11" s="18">
        <v>0.1</v>
      </c>
      <c r="E11" s="69">
        <f t="shared" si="0"/>
        <v>0.1</v>
      </c>
      <c r="F11" s="70"/>
      <c r="G11" s="66"/>
      <c r="H11" s="66"/>
      <c r="I11" s="66"/>
    </row>
    <row r="12" spans="1:13" ht="18.75" customHeight="1">
      <c r="A12" s="67">
        <v>5</v>
      </c>
      <c r="B12" s="14" t="s">
        <v>105</v>
      </c>
      <c r="C12" s="18"/>
      <c r="D12" s="18">
        <v>100.1</v>
      </c>
      <c r="E12" s="69">
        <f t="shared" si="0"/>
        <v>100.1</v>
      </c>
      <c r="F12" s="70"/>
      <c r="G12" s="66"/>
      <c r="H12" s="66"/>
      <c r="I12" s="66"/>
    </row>
    <row r="13" spans="1:13" ht="18.75" customHeight="1">
      <c r="A13" s="67">
        <v>6</v>
      </c>
      <c r="B13" s="75" t="s">
        <v>107</v>
      </c>
      <c r="C13" s="18"/>
      <c r="D13" s="18">
        <v>11.1</v>
      </c>
      <c r="E13" s="21">
        <f t="shared" si="0"/>
        <v>11.1</v>
      </c>
      <c r="F13" s="66"/>
    </row>
    <row r="14" spans="1:13" ht="29.25" customHeight="1">
      <c r="A14" s="64" t="s">
        <v>55</v>
      </c>
      <c r="B14" s="10" t="s">
        <v>56</v>
      </c>
      <c r="C14" s="11">
        <f>SUM(C15,C16:C22,C26:C34)</f>
        <v>25262.1</v>
      </c>
      <c r="D14" s="11">
        <f>SUM(D15,D16:D22,D26:D34)</f>
        <v>25936.500000000004</v>
      </c>
      <c r="E14" s="65">
        <f t="shared" si="0"/>
        <v>674.40000000000509</v>
      </c>
      <c r="F14" s="66"/>
    </row>
    <row r="15" spans="1:13" ht="21" customHeight="1">
      <c r="A15" s="67">
        <v>1</v>
      </c>
      <c r="B15" s="17" t="s">
        <v>57</v>
      </c>
      <c r="C15" s="18">
        <v>14683.4</v>
      </c>
      <c r="D15" s="18">
        <v>16657.400000000001</v>
      </c>
      <c r="E15" s="21">
        <f t="shared" si="0"/>
        <v>1974.0000000000018</v>
      </c>
      <c r="F15" s="66"/>
    </row>
    <row r="16" spans="1:13" ht="21" customHeight="1">
      <c r="A16" s="67">
        <v>2</v>
      </c>
      <c r="B16" s="17" t="s">
        <v>58</v>
      </c>
      <c r="C16" s="18">
        <v>5988.9</v>
      </c>
      <c r="D16" s="18">
        <v>5878.4</v>
      </c>
      <c r="E16" s="21">
        <f t="shared" si="0"/>
        <v>-110.5</v>
      </c>
      <c r="F16" s="66"/>
    </row>
    <row r="17" spans="1:6" ht="21" customHeight="1">
      <c r="A17" s="67">
        <v>3</v>
      </c>
      <c r="B17" s="17" t="s">
        <v>59</v>
      </c>
      <c r="C17" s="18">
        <v>2100</v>
      </c>
      <c r="D17" s="18">
        <v>1294.5999999999999</v>
      </c>
      <c r="E17" s="21">
        <f t="shared" si="0"/>
        <v>-805.40000000000009</v>
      </c>
      <c r="F17" s="66"/>
    </row>
    <row r="18" spans="1:6" ht="21" customHeight="1">
      <c r="A18" s="67">
        <v>4</v>
      </c>
      <c r="B18" s="17" t="s">
        <v>60</v>
      </c>
      <c r="C18" s="18">
        <v>1200</v>
      </c>
      <c r="D18" s="18">
        <v>1205.3</v>
      </c>
      <c r="E18" s="21">
        <f t="shared" si="0"/>
        <v>5.2999999999999545</v>
      </c>
      <c r="F18" s="66"/>
    </row>
    <row r="19" spans="1:6" ht="21" customHeight="1">
      <c r="A19" s="67">
        <v>5</v>
      </c>
      <c r="B19" s="17" t="s">
        <v>61</v>
      </c>
      <c r="C19" s="18">
        <v>180</v>
      </c>
      <c r="D19" s="18">
        <v>186.2</v>
      </c>
      <c r="E19" s="21">
        <f t="shared" si="0"/>
        <v>6.1999999999999886</v>
      </c>
      <c r="F19" s="66"/>
    </row>
    <row r="20" spans="1:6" ht="21" customHeight="1">
      <c r="A20" s="67">
        <v>6</v>
      </c>
      <c r="B20" s="17" t="s">
        <v>62</v>
      </c>
      <c r="C20" s="18">
        <v>105.4</v>
      </c>
      <c r="D20" s="18">
        <v>93.7</v>
      </c>
      <c r="E20" s="21">
        <f t="shared" si="0"/>
        <v>-11.700000000000003</v>
      </c>
      <c r="F20" s="66"/>
    </row>
    <row r="21" spans="1:6" ht="21" customHeight="1">
      <c r="A21" s="67">
        <v>7</v>
      </c>
      <c r="B21" s="17" t="s">
        <v>63</v>
      </c>
      <c r="C21" s="18">
        <v>40</v>
      </c>
      <c r="D21" s="18">
        <v>40</v>
      </c>
      <c r="E21" s="21">
        <f t="shared" si="0"/>
        <v>0</v>
      </c>
      <c r="F21" s="66"/>
    </row>
    <row r="22" spans="1:6" ht="21" customHeight="1">
      <c r="A22" s="67">
        <v>8</v>
      </c>
      <c r="B22" s="17" t="s">
        <v>64</v>
      </c>
      <c r="C22" s="18">
        <f>SUM(C23:C25)</f>
        <v>80.099999999999994</v>
      </c>
      <c r="D22" s="18">
        <f>SUM(D23:D25)</f>
        <v>89.5</v>
      </c>
      <c r="E22" s="21">
        <f t="shared" si="0"/>
        <v>9.4000000000000057</v>
      </c>
      <c r="F22" s="66"/>
    </row>
    <row r="23" spans="1:6" s="80" customFormat="1" ht="21" customHeight="1">
      <c r="A23" s="76">
        <v>8.1</v>
      </c>
      <c r="B23" s="19" t="s">
        <v>65</v>
      </c>
      <c r="C23" s="77">
        <v>38.5</v>
      </c>
      <c r="D23" s="18">
        <v>39.5</v>
      </c>
      <c r="E23" s="78">
        <f t="shared" si="0"/>
        <v>1</v>
      </c>
      <c r="F23" s="79"/>
    </row>
    <row r="24" spans="1:6" s="80" customFormat="1" ht="21" customHeight="1">
      <c r="A24" s="76">
        <v>8.1999999999999993</v>
      </c>
      <c r="B24" s="19" t="s">
        <v>66</v>
      </c>
      <c r="C24" s="77">
        <v>1.6</v>
      </c>
      <c r="D24" s="18">
        <v>5</v>
      </c>
      <c r="E24" s="78">
        <f t="shared" si="0"/>
        <v>3.4</v>
      </c>
      <c r="F24" s="79"/>
    </row>
    <row r="25" spans="1:6" s="80" customFormat="1" ht="21" customHeight="1">
      <c r="A25" s="76">
        <v>8.3000000000000007</v>
      </c>
      <c r="B25" s="19" t="s">
        <v>67</v>
      </c>
      <c r="C25" s="77">
        <v>40</v>
      </c>
      <c r="D25" s="18">
        <v>45</v>
      </c>
      <c r="E25" s="78">
        <f t="shared" si="0"/>
        <v>5</v>
      </c>
      <c r="F25" s="79"/>
    </row>
    <row r="26" spans="1:6" ht="21" customHeight="1">
      <c r="A26" s="67">
        <v>9</v>
      </c>
      <c r="B26" s="17" t="s">
        <v>68</v>
      </c>
      <c r="C26" s="18"/>
      <c r="D26" s="18">
        <v>0.1</v>
      </c>
      <c r="E26" s="21">
        <f t="shared" si="0"/>
        <v>0.1</v>
      </c>
      <c r="F26" s="66"/>
    </row>
    <row r="27" spans="1:6" ht="21" customHeight="1">
      <c r="A27" s="67">
        <v>10</v>
      </c>
      <c r="B27" s="17" t="s">
        <v>69</v>
      </c>
      <c r="C27" s="18">
        <v>551.29999999999995</v>
      </c>
      <c r="D27" s="18">
        <v>248.4</v>
      </c>
      <c r="E27" s="21">
        <f t="shared" si="0"/>
        <v>-302.89999999999998</v>
      </c>
      <c r="F27" s="66"/>
    </row>
    <row r="28" spans="1:6" ht="21" customHeight="1">
      <c r="A28" s="67">
        <v>11</v>
      </c>
      <c r="B28" s="17" t="s">
        <v>70</v>
      </c>
      <c r="C28" s="18">
        <v>13</v>
      </c>
      <c r="D28" s="18"/>
      <c r="E28" s="21">
        <f t="shared" si="0"/>
        <v>-13</v>
      </c>
      <c r="F28" s="66"/>
    </row>
    <row r="29" spans="1:6" ht="21" customHeight="1">
      <c r="A29" s="67">
        <v>12</v>
      </c>
      <c r="B29" s="17" t="s">
        <v>71</v>
      </c>
      <c r="C29" s="18">
        <v>72</v>
      </c>
      <c r="D29" s="18">
        <v>72</v>
      </c>
      <c r="E29" s="21">
        <f t="shared" si="0"/>
        <v>0</v>
      </c>
      <c r="F29" s="66"/>
    </row>
    <row r="30" spans="1:6" ht="21" customHeight="1">
      <c r="A30" s="67">
        <v>13</v>
      </c>
      <c r="B30" s="17" t="s">
        <v>72</v>
      </c>
      <c r="C30" s="21"/>
      <c r="D30" s="18">
        <v>30.7</v>
      </c>
      <c r="E30" s="21">
        <f>D30-C30</f>
        <v>30.7</v>
      </c>
      <c r="F30" s="66"/>
    </row>
    <row r="31" spans="1:6" ht="20.25" customHeight="1">
      <c r="A31" s="67">
        <v>14</v>
      </c>
      <c r="B31" s="17" t="s">
        <v>73</v>
      </c>
      <c r="C31" s="21">
        <v>60</v>
      </c>
      <c r="D31" s="18">
        <v>100.2</v>
      </c>
      <c r="E31" s="21">
        <f>D31-C31</f>
        <v>40.200000000000003</v>
      </c>
      <c r="F31" s="66"/>
    </row>
    <row r="32" spans="1:6" ht="21" customHeight="1">
      <c r="A32" s="67">
        <v>15</v>
      </c>
      <c r="B32" s="17" t="s">
        <v>74</v>
      </c>
      <c r="C32" s="21">
        <v>105</v>
      </c>
      <c r="D32" s="18"/>
      <c r="E32" s="21">
        <f t="shared" si="0"/>
        <v>-105</v>
      </c>
      <c r="F32" s="66"/>
    </row>
    <row r="33" spans="1:6" ht="21" customHeight="1">
      <c r="A33" s="67">
        <v>16</v>
      </c>
      <c r="B33" s="17" t="s">
        <v>75</v>
      </c>
      <c r="C33" s="21">
        <v>3</v>
      </c>
      <c r="D33" s="18"/>
      <c r="E33" s="21">
        <f>D33-C33</f>
        <v>-3</v>
      </c>
      <c r="F33" s="66"/>
    </row>
    <row r="34" spans="1:6" ht="21" customHeight="1">
      <c r="A34" s="67">
        <v>17</v>
      </c>
      <c r="B34" s="17" t="s">
        <v>76</v>
      </c>
      <c r="C34" s="21">
        <v>80</v>
      </c>
      <c r="D34" s="21">
        <v>40</v>
      </c>
      <c r="E34" s="21">
        <f>D34-C34</f>
        <v>-40</v>
      </c>
      <c r="F34" s="66"/>
    </row>
    <row r="35" spans="1:6" s="12" customFormat="1" ht="24.75" customHeight="1">
      <c r="A35" s="64" t="s">
        <v>77</v>
      </c>
      <c r="B35" s="81" t="s">
        <v>78</v>
      </c>
      <c r="C35" s="65">
        <f>C7-C14</f>
        <v>-275.09999999999854</v>
      </c>
      <c r="D35" s="82">
        <f>D7-D14</f>
        <v>-3743.9000000000051</v>
      </c>
      <c r="E35" s="65">
        <f t="shared" si="0"/>
        <v>-3468.8000000000065</v>
      </c>
      <c r="F35" s="83"/>
    </row>
    <row r="36" spans="1:6">
      <c r="B36" s="66"/>
      <c r="C36" s="66"/>
      <c r="D36" s="66"/>
      <c r="E36" s="66"/>
      <c r="F36" s="66"/>
    </row>
    <row r="37" spans="1:6">
      <c r="B37" s="66"/>
      <c r="C37" s="66"/>
      <c r="D37" s="66"/>
      <c r="E37" s="66"/>
      <c r="F37" s="66"/>
    </row>
    <row r="38" spans="1:6">
      <c r="B38" s="66"/>
      <c r="C38" s="66"/>
      <c r="D38" s="66"/>
      <c r="E38" s="66"/>
      <c r="F38" s="66"/>
    </row>
    <row r="39" spans="1:6">
      <c r="B39" s="66"/>
      <c r="C39" s="66"/>
      <c r="D39" s="66"/>
      <c r="E39" s="66"/>
      <c r="F39" s="66"/>
    </row>
    <row r="40" spans="1:6">
      <c r="B40" s="66"/>
      <c r="C40" s="66"/>
      <c r="D40" s="66"/>
      <c r="E40" s="66"/>
    </row>
    <row r="41" spans="1:6">
      <c r="B41" s="66"/>
      <c r="C41" s="66"/>
      <c r="D41" s="66"/>
      <c r="E41" s="66"/>
    </row>
    <row r="42" spans="1:6">
      <c r="B42" s="66"/>
      <c r="C42" s="66"/>
      <c r="D42" s="66"/>
      <c r="E42" s="6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0"/>
  <sheetViews>
    <sheetView tabSelected="1" view="pageBreakPreview" topLeftCell="A22" workbookViewId="0">
      <selection activeCell="A22" sqref="A1:XFD1048576"/>
    </sheetView>
  </sheetViews>
  <sheetFormatPr defaultRowHeight="13.5"/>
  <cols>
    <col min="1" max="1" width="4.85546875" style="8" customWidth="1"/>
    <col min="2" max="2" width="52.42578125" style="8" customWidth="1"/>
    <col min="3" max="3" width="17.7109375" style="8" customWidth="1"/>
    <col min="4" max="4" width="18" style="8" customWidth="1"/>
    <col min="5" max="5" width="14.42578125" style="8" customWidth="1"/>
    <col min="6" max="6" width="10.140625" style="8" customWidth="1"/>
    <col min="7" max="7" width="9.140625" style="8"/>
    <col min="8" max="8" width="11.28515625" style="8" bestFit="1" customWidth="1"/>
    <col min="9" max="9" width="10.28515625" style="8" customWidth="1"/>
    <col min="10" max="16384" width="9.140625" style="8"/>
  </cols>
  <sheetData>
    <row r="1" spans="1:13" ht="20.25" customHeight="1">
      <c r="A1" s="53" t="s">
        <v>79</v>
      </c>
      <c r="B1" s="53"/>
      <c r="C1" s="53"/>
      <c r="D1" s="53"/>
      <c r="E1" s="53"/>
    </row>
    <row r="2" spans="1:13" s="6" customFormat="1" ht="19.5" customHeight="1">
      <c r="A2" s="54" t="s">
        <v>104</v>
      </c>
      <c r="B2" s="54"/>
      <c r="C2" s="54"/>
      <c r="D2" s="54"/>
      <c r="E2" s="54"/>
    </row>
    <row r="3" spans="1:13" ht="49.5" customHeight="1">
      <c r="A3" s="55" t="s">
        <v>96</v>
      </c>
      <c r="B3" s="55"/>
      <c r="C3" s="55"/>
      <c r="D3" s="55"/>
      <c r="E3" s="55"/>
      <c r="F3" s="56"/>
      <c r="G3" s="56"/>
      <c r="H3" s="56"/>
      <c r="I3" s="56"/>
      <c r="J3" s="56"/>
      <c r="K3" s="56"/>
    </row>
    <row r="4" spans="1:13" s="59" customFormat="1" ht="22.5" customHeight="1">
      <c r="A4" s="57" t="s">
        <v>108</v>
      </c>
      <c r="B4" s="57"/>
      <c r="C4" s="57"/>
      <c r="D4" s="57"/>
      <c r="E4" s="57"/>
      <c r="F4" s="58"/>
      <c r="G4" s="58"/>
      <c r="H4" s="58"/>
      <c r="I4" s="58"/>
      <c r="J4" s="58"/>
      <c r="K4" s="58"/>
      <c r="L4" s="58"/>
      <c r="M4" s="58"/>
    </row>
    <row r="5" spans="1:13" s="6" customFormat="1" ht="17.25" customHeight="1">
      <c r="A5" s="85"/>
      <c r="B5" s="85"/>
      <c r="E5" s="86" t="s">
        <v>80</v>
      </c>
    </row>
    <row r="6" spans="1:13" s="6" customFormat="1" ht="63" customHeight="1">
      <c r="A6" s="60" t="s">
        <v>44</v>
      </c>
      <c r="B6" s="61" t="s">
        <v>47</v>
      </c>
      <c r="C6" s="62" t="s">
        <v>95</v>
      </c>
      <c r="D6" s="62" t="s">
        <v>94</v>
      </c>
      <c r="E6" s="63" t="s">
        <v>48</v>
      </c>
    </row>
    <row r="7" spans="1:13" s="6" customFormat="1" ht="41.25" customHeight="1">
      <c r="A7" s="87" t="s">
        <v>49</v>
      </c>
      <c r="B7" s="88" t="s">
        <v>81</v>
      </c>
      <c r="C7" s="89">
        <v>4486.3999999999996</v>
      </c>
      <c r="D7" s="89">
        <v>4486.3999999999996</v>
      </c>
      <c r="E7" s="90">
        <f>D7-C7</f>
        <v>0</v>
      </c>
      <c r="F7" s="91"/>
      <c r="G7" s="92"/>
      <c r="H7" s="92"/>
    </row>
    <row r="8" spans="1:13" s="6" customFormat="1" ht="34.5">
      <c r="A8" s="87" t="s">
        <v>55</v>
      </c>
      <c r="B8" s="88" t="s">
        <v>82</v>
      </c>
      <c r="C8" s="89">
        <f>SUM(C9:C13)</f>
        <v>24987</v>
      </c>
      <c r="D8" s="89">
        <f>SUM(D9:D13)</f>
        <v>22392.799999999996</v>
      </c>
      <c r="E8" s="90">
        <f>D8-C8</f>
        <v>-2594.2000000000044</v>
      </c>
      <c r="F8" s="91"/>
      <c r="G8" s="92"/>
      <c r="H8" s="92"/>
    </row>
    <row r="9" spans="1:13" s="6" customFormat="1" ht="17.25" customHeight="1">
      <c r="A9" s="67">
        <v>1</v>
      </c>
      <c r="B9" s="14" t="s">
        <v>51</v>
      </c>
      <c r="C9" s="93">
        <v>24927</v>
      </c>
      <c r="D9" s="93">
        <v>21940</v>
      </c>
      <c r="E9" s="94">
        <f>D9-C9</f>
        <v>-2987</v>
      </c>
      <c r="F9" s="91"/>
      <c r="G9" s="92"/>
      <c r="H9" s="92"/>
    </row>
    <row r="10" spans="1:13" s="6" customFormat="1" ht="17.25" customHeight="1">
      <c r="A10" s="67">
        <v>2</v>
      </c>
      <c r="B10" s="17" t="s">
        <v>52</v>
      </c>
      <c r="C10" s="93"/>
      <c r="D10" s="93">
        <v>252.6</v>
      </c>
      <c r="E10" s="94">
        <f>D10-C10</f>
        <v>252.6</v>
      </c>
      <c r="F10" s="84"/>
      <c r="G10" s="92"/>
      <c r="H10" s="92"/>
    </row>
    <row r="11" spans="1:13" s="6" customFormat="1" ht="17.25" customHeight="1">
      <c r="A11" s="67">
        <v>3</v>
      </c>
      <c r="B11" s="17" t="s">
        <v>53</v>
      </c>
      <c r="C11" s="93">
        <v>60</v>
      </c>
      <c r="D11" s="18">
        <v>100</v>
      </c>
      <c r="E11" s="94">
        <f t="shared" ref="E11:E37" si="0">D11-C11</f>
        <v>40</v>
      </c>
      <c r="F11" s="84"/>
      <c r="G11" s="92"/>
      <c r="H11" s="92"/>
    </row>
    <row r="12" spans="1:13" s="6" customFormat="1" ht="17.25" customHeight="1">
      <c r="A12" s="67">
        <v>4</v>
      </c>
      <c r="B12" s="14" t="s">
        <v>54</v>
      </c>
      <c r="C12" s="93"/>
      <c r="D12" s="93">
        <v>0.1</v>
      </c>
      <c r="E12" s="94">
        <f t="shared" si="0"/>
        <v>0.1</v>
      </c>
      <c r="F12" s="84"/>
      <c r="G12" s="92"/>
      <c r="H12" s="92"/>
    </row>
    <row r="13" spans="1:13" s="6" customFormat="1" ht="17.25" customHeight="1">
      <c r="A13" s="67">
        <v>5</v>
      </c>
      <c r="B13" s="14" t="s">
        <v>105</v>
      </c>
      <c r="C13" s="93"/>
      <c r="D13" s="93">
        <v>100.1</v>
      </c>
      <c r="E13" s="94"/>
      <c r="F13" s="84"/>
      <c r="G13" s="92"/>
      <c r="H13" s="92"/>
    </row>
    <row r="14" spans="1:13" s="6" customFormat="1" ht="43.5" customHeight="1">
      <c r="A14" s="87" t="s">
        <v>77</v>
      </c>
      <c r="B14" s="88" t="s">
        <v>83</v>
      </c>
      <c r="C14" s="89">
        <f>C15+C36</f>
        <v>27754.699999999997</v>
      </c>
      <c r="D14" s="89">
        <f>D15+D36</f>
        <v>26263.100000000002</v>
      </c>
      <c r="E14" s="90">
        <f t="shared" si="0"/>
        <v>-1491.5999999999949</v>
      </c>
      <c r="F14" s="92"/>
      <c r="G14" s="92"/>
      <c r="H14" s="92"/>
    </row>
    <row r="15" spans="1:13" s="6" customFormat="1" ht="18" customHeight="1">
      <c r="A15" s="87" t="s">
        <v>84</v>
      </c>
      <c r="B15" s="88" t="s">
        <v>85</v>
      </c>
      <c r="C15" s="89">
        <f>SUM(C16,C17:C23,C27:C34,C35:C35)</f>
        <v>27754.699999999997</v>
      </c>
      <c r="D15" s="89">
        <f>SUM(D16,D17:D23,D27:D34,D35:D35)</f>
        <v>25950.100000000002</v>
      </c>
      <c r="E15" s="90">
        <f t="shared" si="0"/>
        <v>-1804.5999999999949</v>
      </c>
      <c r="F15" s="92"/>
      <c r="G15" s="92"/>
      <c r="H15" s="92"/>
    </row>
    <row r="16" spans="1:13" s="6" customFormat="1" ht="18" customHeight="1">
      <c r="A16" s="67">
        <v>1</v>
      </c>
      <c r="B16" s="17" t="s">
        <v>57</v>
      </c>
      <c r="C16" s="93">
        <v>14683.4</v>
      </c>
      <c r="D16" s="93">
        <v>15114.4</v>
      </c>
      <c r="E16" s="94">
        <f t="shared" si="0"/>
        <v>431</v>
      </c>
      <c r="F16" s="92"/>
      <c r="G16" s="92"/>
      <c r="H16" s="92"/>
    </row>
    <row r="17" spans="1:8" s="6" customFormat="1" ht="18" customHeight="1">
      <c r="A17" s="67">
        <v>2</v>
      </c>
      <c r="B17" s="17" t="s">
        <v>58</v>
      </c>
      <c r="C17" s="93">
        <v>5988.9</v>
      </c>
      <c r="D17" s="93">
        <v>6415.7</v>
      </c>
      <c r="E17" s="94">
        <f t="shared" si="0"/>
        <v>426.80000000000018</v>
      </c>
      <c r="F17" s="92"/>
      <c r="G17" s="92"/>
      <c r="H17" s="92"/>
    </row>
    <row r="18" spans="1:8" s="6" customFormat="1" ht="18" customHeight="1">
      <c r="A18" s="67">
        <v>3</v>
      </c>
      <c r="B18" s="17" t="s">
        <v>59</v>
      </c>
      <c r="C18" s="93">
        <v>2100</v>
      </c>
      <c r="D18" s="93">
        <v>2156.1</v>
      </c>
      <c r="E18" s="94">
        <f t="shared" si="0"/>
        <v>56.099999999999909</v>
      </c>
      <c r="F18" s="92"/>
      <c r="G18" s="92"/>
      <c r="H18" s="92"/>
    </row>
    <row r="19" spans="1:8" s="6" customFormat="1" ht="18" customHeight="1">
      <c r="A19" s="67">
        <v>4</v>
      </c>
      <c r="B19" s="17" t="s">
        <v>60</v>
      </c>
      <c r="C19" s="93">
        <v>1200</v>
      </c>
      <c r="D19" s="93">
        <v>1357</v>
      </c>
      <c r="E19" s="94">
        <f t="shared" si="0"/>
        <v>157</v>
      </c>
      <c r="F19" s="92"/>
      <c r="G19" s="92"/>
      <c r="H19" s="95"/>
    </row>
    <row r="20" spans="1:8" s="6" customFormat="1" ht="18" customHeight="1">
      <c r="A20" s="67">
        <v>5</v>
      </c>
      <c r="B20" s="17" t="s">
        <v>61</v>
      </c>
      <c r="C20" s="93">
        <v>180</v>
      </c>
      <c r="D20" s="93">
        <v>186.4</v>
      </c>
      <c r="E20" s="94">
        <f t="shared" si="0"/>
        <v>6.4000000000000057</v>
      </c>
      <c r="F20" s="92"/>
      <c r="G20" s="92"/>
      <c r="H20" s="92"/>
    </row>
    <row r="21" spans="1:8" s="6" customFormat="1" ht="16.5" customHeight="1">
      <c r="A21" s="67">
        <v>6</v>
      </c>
      <c r="B21" s="17" t="s">
        <v>62</v>
      </c>
      <c r="C21" s="93">
        <v>105.4</v>
      </c>
      <c r="D21" s="93">
        <v>105.4</v>
      </c>
      <c r="E21" s="94">
        <f t="shared" si="0"/>
        <v>0</v>
      </c>
      <c r="F21" s="96"/>
      <c r="G21" s="96"/>
      <c r="H21" s="96"/>
    </row>
    <row r="22" spans="1:8" s="6" customFormat="1" ht="17.25">
      <c r="A22" s="67">
        <v>7</v>
      </c>
      <c r="B22" s="17" t="s">
        <v>63</v>
      </c>
      <c r="C22" s="93">
        <v>40</v>
      </c>
      <c r="D22" s="93">
        <v>35</v>
      </c>
      <c r="E22" s="94">
        <f t="shared" si="0"/>
        <v>-5</v>
      </c>
      <c r="F22" s="92"/>
      <c r="G22" s="92"/>
      <c r="H22" s="92"/>
    </row>
    <row r="23" spans="1:8" s="6" customFormat="1" ht="17.25">
      <c r="A23" s="67">
        <v>8</v>
      </c>
      <c r="B23" s="17" t="s">
        <v>64</v>
      </c>
      <c r="C23" s="93">
        <f>SUM(C24:C26)</f>
        <v>80.099999999999994</v>
      </c>
      <c r="D23" s="93">
        <f>SUM(D24:D26)</f>
        <v>89</v>
      </c>
      <c r="E23" s="94">
        <f t="shared" si="0"/>
        <v>8.9000000000000057</v>
      </c>
      <c r="F23" s="92"/>
      <c r="G23" s="92"/>
      <c r="H23" s="92"/>
    </row>
    <row r="24" spans="1:8" s="5" customFormat="1" ht="17.25">
      <c r="A24" s="76">
        <v>8.1</v>
      </c>
      <c r="B24" s="19" t="s">
        <v>65</v>
      </c>
      <c r="C24" s="97">
        <v>38.5</v>
      </c>
      <c r="D24" s="93">
        <v>39</v>
      </c>
      <c r="E24" s="98">
        <f t="shared" si="0"/>
        <v>0.5</v>
      </c>
      <c r="F24" s="99"/>
      <c r="G24" s="99"/>
      <c r="H24" s="99"/>
    </row>
    <row r="25" spans="1:8" s="6" customFormat="1" ht="17.25">
      <c r="A25" s="76">
        <v>8.1999999999999993</v>
      </c>
      <c r="B25" s="19" t="s">
        <v>66</v>
      </c>
      <c r="C25" s="97">
        <v>1.6</v>
      </c>
      <c r="D25" s="93">
        <v>5</v>
      </c>
      <c r="E25" s="98">
        <f t="shared" si="0"/>
        <v>3.4</v>
      </c>
      <c r="F25" s="92"/>
      <c r="G25" s="92"/>
      <c r="H25" s="92"/>
    </row>
    <row r="26" spans="1:8" s="6" customFormat="1" ht="18" customHeight="1">
      <c r="A26" s="76">
        <v>8.3000000000000007</v>
      </c>
      <c r="B26" s="19" t="s">
        <v>67</v>
      </c>
      <c r="C26" s="97">
        <v>40</v>
      </c>
      <c r="D26" s="93">
        <v>45</v>
      </c>
      <c r="E26" s="98">
        <f t="shared" si="0"/>
        <v>5</v>
      </c>
      <c r="F26" s="92"/>
      <c r="G26" s="92"/>
      <c r="H26" s="92"/>
    </row>
    <row r="27" spans="1:8" s="6" customFormat="1" ht="18" customHeight="1">
      <c r="A27" s="67">
        <v>9</v>
      </c>
      <c r="B27" s="17" t="s">
        <v>69</v>
      </c>
      <c r="C27" s="93">
        <v>551.29999999999995</v>
      </c>
      <c r="D27" s="93">
        <v>248.4</v>
      </c>
      <c r="E27" s="94">
        <f t="shared" si="0"/>
        <v>-302.89999999999998</v>
      </c>
      <c r="F27" s="92"/>
      <c r="G27" s="92"/>
      <c r="H27" s="92"/>
    </row>
    <row r="28" spans="1:8" s="6" customFormat="1" ht="18" customHeight="1">
      <c r="A28" s="67">
        <v>10</v>
      </c>
      <c r="B28" s="17" t="s">
        <v>70</v>
      </c>
      <c r="C28" s="93">
        <v>13</v>
      </c>
      <c r="D28" s="93"/>
      <c r="E28" s="94">
        <f t="shared" si="0"/>
        <v>-13</v>
      </c>
      <c r="F28" s="92"/>
      <c r="G28" s="92"/>
      <c r="H28" s="92"/>
    </row>
    <row r="29" spans="1:8" s="6" customFormat="1" ht="18" customHeight="1">
      <c r="A29" s="67">
        <v>11</v>
      </c>
      <c r="B29" s="17" t="s">
        <v>71</v>
      </c>
      <c r="C29" s="93">
        <v>72</v>
      </c>
      <c r="D29" s="93">
        <v>72</v>
      </c>
      <c r="E29" s="94">
        <f t="shared" si="0"/>
        <v>0</v>
      </c>
      <c r="F29" s="92"/>
      <c r="G29" s="92"/>
      <c r="H29" s="92"/>
    </row>
    <row r="30" spans="1:8" s="6" customFormat="1" ht="18" customHeight="1">
      <c r="A30" s="67">
        <v>12</v>
      </c>
      <c r="B30" s="17" t="s">
        <v>72</v>
      </c>
      <c r="C30" s="93"/>
      <c r="D30" s="93">
        <v>30.7</v>
      </c>
      <c r="E30" s="94">
        <f t="shared" si="0"/>
        <v>30.7</v>
      </c>
      <c r="F30" s="92"/>
      <c r="G30" s="92"/>
      <c r="H30" s="92"/>
    </row>
    <row r="31" spans="1:8" s="6" customFormat="1" ht="18" customHeight="1">
      <c r="A31" s="67">
        <v>13</v>
      </c>
      <c r="B31" s="17" t="s">
        <v>73</v>
      </c>
      <c r="C31" s="93">
        <v>60</v>
      </c>
      <c r="D31" s="93">
        <v>100</v>
      </c>
      <c r="E31" s="94">
        <f t="shared" si="0"/>
        <v>40</v>
      </c>
      <c r="F31" s="92"/>
      <c r="G31" s="92"/>
      <c r="H31" s="92"/>
    </row>
    <row r="32" spans="1:8" s="6" customFormat="1" ht="18" customHeight="1">
      <c r="A32" s="67">
        <v>14</v>
      </c>
      <c r="B32" s="17" t="s">
        <v>74</v>
      </c>
      <c r="C32" s="93">
        <v>105</v>
      </c>
      <c r="D32" s="93"/>
      <c r="E32" s="93">
        <f t="shared" si="0"/>
        <v>-105</v>
      </c>
    </row>
    <row r="33" spans="1:6" s="6" customFormat="1" ht="18" customHeight="1">
      <c r="A33" s="67">
        <v>15</v>
      </c>
      <c r="B33" s="17" t="s">
        <v>75</v>
      </c>
      <c r="C33" s="93">
        <v>3</v>
      </c>
      <c r="D33" s="93"/>
      <c r="E33" s="93">
        <f t="shared" si="0"/>
        <v>-3</v>
      </c>
    </row>
    <row r="34" spans="1:6" s="6" customFormat="1" ht="18" customHeight="1">
      <c r="A34" s="67">
        <v>16</v>
      </c>
      <c r="B34" s="17" t="s">
        <v>76</v>
      </c>
      <c r="C34" s="93">
        <v>80</v>
      </c>
      <c r="D34" s="93">
        <v>40</v>
      </c>
      <c r="E34" s="93">
        <f t="shared" si="0"/>
        <v>-40</v>
      </c>
    </row>
    <row r="35" spans="1:6" s="6" customFormat="1" ht="18" customHeight="1">
      <c r="A35" s="67">
        <v>17</v>
      </c>
      <c r="B35" s="13" t="s">
        <v>86</v>
      </c>
      <c r="C35" s="93">
        <v>2492.6</v>
      </c>
      <c r="D35" s="93"/>
      <c r="E35" s="93">
        <f t="shared" si="0"/>
        <v>-2492.6</v>
      </c>
    </row>
    <row r="36" spans="1:6" s="6" customFormat="1" ht="18" customHeight="1">
      <c r="A36" s="87" t="s">
        <v>87</v>
      </c>
      <c r="B36" s="88" t="s">
        <v>88</v>
      </c>
      <c r="C36" s="89">
        <f>C37+C39</f>
        <v>0</v>
      </c>
      <c r="D36" s="89">
        <f>D37+D39</f>
        <v>313</v>
      </c>
      <c r="E36" s="89">
        <f t="shared" si="0"/>
        <v>313</v>
      </c>
    </row>
    <row r="37" spans="1:6" s="6" customFormat="1" ht="18" customHeight="1">
      <c r="A37" s="100">
        <v>1</v>
      </c>
      <c r="B37" s="16" t="s">
        <v>89</v>
      </c>
      <c r="C37" s="93">
        <f>SUM(C38:C38)</f>
        <v>0</v>
      </c>
      <c r="D37" s="93">
        <f>SUM(D38:D38)</f>
        <v>60</v>
      </c>
      <c r="E37" s="93">
        <f t="shared" si="0"/>
        <v>60</v>
      </c>
    </row>
    <row r="38" spans="1:6" s="6" customFormat="1" ht="18" customHeight="1">
      <c r="A38" s="101">
        <v>1.1000000000000001</v>
      </c>
      <c r="B38" s="15" t="s">
        <v>106</v>
      </c>
      <c r="C38" s="97"/>
      <c r="D38" s="97">
        <v>60</v>
      </c>
      <c r="E38" s="97">
        <f>D38-C38</f>
        <v>60</v>
      </c>
      <c r="F38" s="66"/>
    </row>
    <row r="39" spans="1:6" s="103" customFormat="1" ht="35.25" customHeight="1">
      <c r="A39" s="100">
        <v>2</v>
      </c>
      <c r="B39" s="16" t="s">
        <v>90</v>
      </c>
      <c r="C39" s="102"/>
      <c r="D39" s="102">
        <v>253</v>
      </c>
      <c r="E39" s="97">
        <f>D39-C39</f>
        <v>253</v>
      </c>
    </row>
    <row r="40" spans="1:6" s="5" customFormat="1" ht="43.5" customHeight="1">
      <c r="A40" s="87" t="s">
        <v>91</v>
      </c>
      <c r="B40" s="88" t="s">
        <v>92</v>
      </c>
      <c r="C40" s="89">
        <f>C7+C8-C14</f>
        <v>1718.7000000000044</v>
      </c>
      <c r="D40" s="89">
        <f>D7+D8-D14</f>
        <v>616.09999999999491</v>
      </c>
      <c r="E40" s="89">
        <f t="shared" ref="E40" si="1">D40-C40</f>
        <v>-1102.6000000000095</v>
      </c>
      <c r="F40" s="10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7559055118110237" header="0.15748031496062992" footer="0.1968503937007874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6</vt:lpstr>
      <vt:lpstr>Ekamutneri hamematakan</vt:lpstr>
      <vt:lpstr>Dramakan hamematakan</vt:lpstr>
      <vt:lpstr>'6'!Print_Area</vt:lpstr>
      <vt:lpstr>'Dramakan hamematakan'!Print_Area</vt:lpstr>
      <vt:lpstr>'Ekamutneri hamematakan'!Print_Area</vt:lpstr>
      <vt:lpstr>Tab7CodeCol</vt:lpstr>
      <vt:lpstr>Tab7Col1</vt:lpstr>
      <vt:lpstr>Tab7ColLast</vt:lpstr>
      <vt:lpstr>Tab7Row1</vt:lpstr>
      <vt:lpstr>Tab7RowCode</vt:lpstr>
      <vt:lpstr>Tab7RowLast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2018-11-05T08:37:46Z</dcterms:modified>
</cp:coreProperties>
</file>